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ma\Documents\SKRIPSI AREK AREK\2022\Data Hendri Umsida\1\"/>
    </mc:Choice>
  </mc:AlternateContent>
  <xr:revisionPtr revIDLastSave="0" documentId="13_ncr:1_{A7E5D12D-EA93-4ADA-92C9-8775B965474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Sampel 1" sheetId="1" r:id="rId1"/>
    <sheet name="Sampel 2" sheetId="2" r:id="rId2"/>
    <sheet name="Sampel 3" sheetId="3" r:id="rId3"/>
    <sheet name="Sampel 4" sheetId="4" r:id="rId4"/>
    <sheet name="Sampel 5" sheetId="5" r:id="rId5"/>
    <sheet name="Sampel 6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4" i="6" l="1"/>
  <c r="Q3" i="6"/>
  <c r="Q59" i="6" l="1"/>
  <c r="J59" i="6"/>
  <c r="K59" i="6" s="1"/>
  <c r="L59" i="6" s="1"/>
  <c r="R59" i="6" s="1"/>
  <c r="G59" i="6"/>
  <c r="E59" i="6"/>
  <c r="P59" i="6" s="1"/>
  <c r="D59" i="6"/>
  <c r="O59" i="6" s="1"/>
  <c r="K58" i="6"/>
  <c r="J58" i="6"/>
  <c r="E58" i="6"/>
  <c r="Q58" i="6" s="1"/>
  <c r="D58" i="6"/>
  <c r="Q57" i="6"/>
  <c r="J57" i="6"/>
  <c r="K57" i="6" s="1"/>
  <c r="L57" i="6" s="1"/>
  <c r="R57" i="6" s="1"/>
  <c r="G57" i="6"/>
  <c r="E57" i="6"/>
  <c r="P57" i="6" s="1"/>
  <c r="D57" i="6"/>
  <c r="O57" i="6" s="1"/>
  <c r="J56" i="6"/>
  <c r="K56" i="6" s="1"/>
  <c r="E56" i="6"/>
  <c r="Q56" i="6" s="1"/>
  <c r="D56" i="6"/>
  <c r="Q55" i="6"/>
  <c r="J55" i="6"/>
  <c r="K55" i="6" s="1"/>
  <c r="L55" i="6" s="1"/>
  <c r="R55" i="6" s="1"/>
  <c r="G55" i="6"/>
  <c r="E55" i="6"/>
  <c r="P55" i="6" s="1"/>
  <c r="D55" i="6"/>
  <c r="O55" i="6" s="1"/>
  <c r="J54" i="6"/>
  <c r="K54" i="6" s="1"/>
  <c r="E54" i="6"/>
  <c r="Q54" i="6" s="1"/>
  <c r="D54" i="6"/>
  <c r="O54" i="6" s="1"/>
  <c r="Q53" i="6"/>
  <c r="J53" i="6"/>
  <c r="K53" i="6" s="1"/>
  <c r="L53" i="6" s="1"/>
  <c r="R53" i="6" s="1"/>
  <c r="G53" i="6"/>
  <c r="E53" i="6"/>
  <c r="P53" i="6" s="1"/>
  <c r="D53" i="6"/>
  <c r="O53" i="6" s="1"/>
  <c r="J52" i="6"/>
  <c r="K52" i="6" s="1"/>
  <c r="E52" i="6"/>
  <c r="Q52" i="6" s="1"/>
  <c r="D52" i="6"/>
  <c r="O52" i="6" s="1"/>
  <c r="Q51" i="6"/>
  <c r="J51" i="6"/>
  <c r="K51" i="6" s="1"/>
  <c r="L51" i="6" s="1"/>
  <c r="R51" i="6" s="1"/>
  <c r="G51" i="6"/>
  <c r="N51" i="6" s="1"/>
  <c r="E51" i="6"/>
  <c r="P51" i="6" s="1"/>
  <c r="D51" i="6"/>
  <c r="O51" i="6" s="1"/>
  <c r="J50" i="6"/>
  <c r="K50" i="6" s="1"/>
  <c r="E50" i="6"/>
  <c r="Q50" i="6" s="1"/>
  <c r="D50" i="6"/>
  <c r="O50" i="6" s="1"/>
  <c r="J49" i="6"/>
  <c r="K49" i="6" s="1"/>
  <c r="E49" i="6"/>
  <c r="Q49" i="6" s="1"/>
  <c r="D49" i="6"/>
  <c r="O49" i="6" s="1"/>
  <c r="Q48" i="6"/>
  <c r="N48" i="6"/>
  <c r="J48" i="6"/>
  <c r="K48" i="6" s="1"/>
  <c r="L48" i="6" s="1"/>
  <c r="G48" i="6"/>
  <c r="E48" i="6"/>
  <c r="P48" i="6" s="1"/>
  <c r="D48" i="6"/>
  <c r="O48" i="6" s="1"/>
  <c r="J47" i="6"/>
  <c r="K47" i="6" s="1"/>
  <c r="E47" i="6"/>
  <c r="Q47" i="6" s="1"/>
  <c r="D47" i="6"/>
  <c r="O47" i="6" s="1"/>
  <c r="Q46" i="6"/>
  <c r="N46" i="6"/>
  <c r="J46" i="6"/>
  <c r="K46" i="6" s="1"/>
  <c r="L46" i="6" s="1"/>
  <c r="G46" i="6"/>
  <c r="E46" i="6"/>
  <c r="P46" i="6" s="1"/>
  <c r="D46" i="6"/>
  <c r="O46" i="6" s="1"/>
  <c r="J45" i="6"/>
  <c r="K45" i="6" s="1"/>
  <c r="E45" i="6"/>
  <c r="D45" i="6"/>
  <c r="O45" i="6" s="1"/>
  <c r="Q44" i="6"/>
  <c r="N44" i="6"/>
  <c r="J44" i="6"/>
  <c r="K44" i="6" s="1"/>
  <c r="L44" i="6" s="1"/>
  <c r="G44" i="6"/>
  <c r="E44" i="6"/>
  <c r="P44" i="6" s="1"/>
  <c r="D44" i="6"/>
  <c r="O44" i="6" s="1"/>
  <c r="J43" i="6"/>
  <c r="K43" i="6" s="1"/>
  <c r="E43" i="6"/>
  <c r="Q43" i="6" s="1"/>
  <c r="D43" i="6"/>
  <c r="O43" i="6" s="1"/>
  <c r="Q42" i="6"/>
  <c r="N42" i="6"/>
  <c r="J42" i="6"/>
  <c r="K42" i="6" s="1"/>
  <c r="L42" i="6" s="1"/>
  <c r="G42" i="6"/>
  <c r="E42" i="6"/>
  <c r="P42" i="6" s="1"/>
  <c r="D42" i="6"/>
  <c r="O42" i="6" s="1"/>
  <c r="J41" i="6"/>
  <c r="K41" i="6" s="1"/>
  <c r="E41" i="6"/>
  <c r="P41" i="6" s="1"/>
  <c r="D41" i="6"/>
  <c r="O41" i="6" s="1"/>
  <c r="Q40" i="6"/>
  <c r="N40" i="6"/>
  <c r="J40" i="6"/>
  <c r="K40" i="6" s="1"/>
  <c r="L40" i="6" s="1"/>
  <c r="G40" i="6"/>
  <c r="E40" i="6"/>
  <c r="P40" i="6" s="1"/>
  <c r="D40" i="6"/>
  <c r="O40" i="6" s="1"/>
  <c r="J39" i="6"/>
  <c r="K39" i="6" s="1"/>
  <c r="E39" i="6"/>
  <c r="D39" i="6"/>
  <c r="O39" i="6" s="1"/>
  <c r="Q38" i="6"/>
  <c r="N38" i="6"/>
  <c r="J38" i="6"/>
  <c r="K38" i="6" s="1"/>
  <c r="L38" i="6" s="1"/>
  <c r="G38" i="6"/>
  <c r="E38" i="6"/>
  <c r="P38" i="6" s="1"/>
  <c r="D38" i="6"/>
  <c r="O38" i="6" s="1"/>
  <c r="P37" i="6"/>
  <c r="J37" i="6"/>
  <c r="K37" i="6" s="1"/>
  <c r="E37" i="6"/>
  <c r="D37" i="6"/>
  <c r="O37" i="6" s="1"/>
  <c r="Q36" i="6"/>
  <c r="N36" i="6"/>
  <c r="J36" i="6"/>
  <c r="K36" i="6" s="1"/>
  <c r="L36" i="6" s="1"/>
  <c r="G36" i="6"/>
  <c r="E36" i="6"/>
  <c r="P36" i="6" s="1"/>
  <c r="D36" i="6"/>
  <c r="O36" i="6" s="1"/>
  <c r="P35" i="6"/>
  <c r="J35" i="6"/>
  <c r="K35" i="6" s="1"/>
  <c r="E35" i="6"/>
  <c r="D35" i="6"/>
  <c r="O35" i="6" s="1"/>
  <c r="Q34" i="6"/>
  <c r="N34" i="6"/>
  <c r="L34" i="6"/>
  <c r="J34" i="6"/>
  <c r="K34" i="6" s="1"/>
  <c r="G34" i="6"/>
  <c r="E34" i="6"/>
  <c r="P34" i="6" s="1"/>
  <c r="D34" i="6"/>
  <c r="O34" i="6" s="1"/>
  <c r="J33" i="6"/>
  <c r="K33" i="6" s="1"/>
  <c r="E33" i="6"/>
  <c r="D33" i="6"/>
  <c r="O33" i="6" s="1"/>
  <c r="Q32" i="6"/>
  <c r="N32" i="6"/>
  <c r="L32" i="6"/>
  <c r="J32" i="6"/>
  <c r="K32" i="6" s="1"/>
  <c r="G32" i="6"/>
  <c r="E32" i="6"/>
  <c r="P32" i="6" s="1"/>
  <c r="D32" i="6"/>
  <c r="O32" i="6" s="1"/>
  <c r="J31" i="6"/>
  <c r="K31" i="6" s="1"/>
  <c r="E31" i="6"/>
  <c r="D31" i="6"/>
  <c r="O31" i="6" s="1"/>
  <c r="Q30" i="6"/>
  <c r="N30" i="6"/>
  <c r="L30" i="6"/>
  <c r="J30" i="6"/>
  <c r="K30" i="6" s="1"/>
  <c r="G30" i="6"/>
  <c r="E30" i="6"/>
  <c r="P30" i="6" s="1"/>
  <c r="D30" i="6"/>
  <c r="O30" i="6" s="1"/>
  <c r="P29" i="6"/>
  <c r="J29" i="6"/>
  <c r="K29" i="6" s="1"/>
  <c r="E29" i="6"/>
  <c r="D29" i="6"/>
  <c r="O29" i="6" s="1"/>
  <c r="Q28" i="6"/>
  <c r="N28" i="6"/>
  <c r="J28" i="6"/>
  <c r="K28" i="6" s="1"/>
  <c r="L28" i="6" s="1"/>
  <c r="G28" i="6"/>
  <c r="E28" i="6"/>
  <c r="P28" i="6" s="1"/>
  <c r="D28" i="6"/>
  <c r="O28" i="6" s="1"/>
  <c r="P27" i="6"/>
  <c r="J27" i="6"/>
  <c r="K27" i="6" s="1"/>
  <c r="E27" i="6"/>
  <c r="D27" i="6"/>
  <c r="O27" i="6" s="1"/>
  <c r="Q26" i="6"/>
  <c r="N26" i="6"/>
  <c r="L26" i="6"/>
  <c r="J26" i="6"/>
  <c r="K26" i="6" s="1"/>
  <c r="G26" i="6"/>
  <c r="E26" i="6"/>
  <c r="P26" i="6" s="1"/>
  <c r="D26" i="6"/>
  <c r="O26" i="6" s="1"/>
  <c r="J25" i="6"/>
  <c r="K25" i="6" s="1"/>
  <c r="E25" i="6"/>
  <c r="P25" i="6" s="1"/>
  <c r="D25" i="6"/>
  <c r="O25" i="6" s="1"/>
  <c r="Q24" i="6"/>
  <c r="N24" i="6"/>
  <c r="J24" i="6"/>
  <c r="K24" i="6" s="1"/>
  <c r="L24" i="6" s="1"/>
  <c r="G24" i="6"/>
  <c r="E24" i="6"/>
  <c r="P24" i="6" s="1"/>
  <c r="D24" i="6"/>
  <c r="O24" i="6" s="1"/>
  <c r="J23" i="6"/>
  <c r="K23" i="6" s="1"/>
  <c r="E23" i="6"/>
  <c r="D23" i="6"/>
  <c r="O23" i="6" s="1"/>
  <c r="Q22" i="6"/>
  <c r="N22" i="6"/>
  <c r="J22" i="6"/>
  <c r="K22" i="6" s="1"/>
  <c r="L22" i="6" s="1"/>
  <c r="G22" i="6"/>
  <c r="E22" i="6"/>
  <c r="P22" i="6" s="1"/>
  <c r="D22" i="6"/>
  <c r="O22" i="6" s="1"/>
  <c r="K21" i="6"/>
  <c r="J21" i="6"/>
  <c r="E21" i="6"/>
  <c r="D21" i="6"/>
  <c r="Q20" i="6"/>
  <c r="K20" i="6"/>
  <c r="L20" i="6" s="1"/>
  <c r="M20" i="6" s="1"/>
  <c r="J20" i="6"/>
  <c r="G20" i="6"/>
  <c r="E20" i="6"/>
  <c r="P20" i="6" s="1"/>
  <c r="D20" i="6"/>
  <c r="R20" i="6" s="1"/>
  <c r="O19" i="6"/>
  <c r="K19" i="6"/>
  <c r="J19" i="6"/>
  <c r="E19" i="6"/>
  <c r="D19" i="6"/>
  <c r="Q18" i="6"/>
  <c r="K18" i="6"/>
  <c r="L18" i="6" s="1"/>
  <c r="M18" i="6" s="1"/>
  <c r="J18" i="6"/>
  <c r="G18" i="6"/>
  <c r="E18" i="6"/>
  <c r="P18" i="6" s="1"/>
  <c r="D18" i="6"/>
  <c r="K17" i="6"/>
  <c r="J17" i="6"/>
  <c r="E17" i="6"/>
  <c r="D17" i="6"/>
  <c r="Q16" i="6"/>
  <c r="K16" i="6"/>
  <c r="L16" i="6" s="1"/>
  <c r="M16" i="6" s="1"/>
  <c r="J16" i="6"/>
  <c r="G16" i="6"/>
  <c r="E16" i="6"/>
  <c r="P16" i="6" s="1"/>
  <c r="D16" i="6"/>
  <c r="O15" i="6"/>
  <c r="K15" i="6"/>
  <c r="J15" i="6"/>
  <c r="E15" i="6"/>
  <c r="D15" i="6"/>
  <c r="Q14" i="6"/>
  <c r="K14" i="6"/>
  <c r="L14" i="6" s="1"/>
  <c r="M14" i="6" s="1"/>
  <c r="J14" i="6"/>
  <c r="G14" i="6"/>
  <c r="E14" i="6"/>
  <c r="P14" i="6" s="1"/>
  <c r="D14" i="6"/>
  <c r="R14" i="6" s="1"/>
  <c r="O13" i="6"/>
  <c r="K13" i="6"/>
  <c r="J13" i="6"/>
  <c r="E13" i="6"/>
  <c r="D13" i="6"/>
  <c r="Q12" i="6"/>
  <c r="K12" i="6"/>
  <c r="L12" i="6" s="1"/>
  <c r="M12" i="6" s="1"/>
  <c r="J12" i="6"/>
  <c r="G12" i="6"/>
  <c r="E12" i="6"/>
  <c r="P12" i="6" s="1"/>
  <c r="D12" i="6"/>
  <c r="K11" i="6"/>
  <c r="J11" i="6"/>
  <c r="E11" i="6"/>
  <c r="D11" i="6"/>
  <c r="Q10" i="6"/>
  <c r="K10" i="6"/>
  <c r="L10" i="6" s="1"/>
  <c r="M10" i="6" s="1"/>
  <c r="J10" i="6"/>
  <c r="G10" i="6"/>
  <c r="E10" i="6"/>
  <c r="P10" i="6" s="1"/>
  <c r="D10" i="6"/>
  <c r="R10" i="6" s="1"/>
  <c r="O9" i="6"/>
  <c r="K9" i="6"/>
  <c r="J9" i="6"/>
  <c r="E9" i="6"/>
  <c r="D9" i="6"/>
  <c r="Q8" i="6"/>
  <c r="K8" i="6"/>
  <c r="L8" i="6" s="1"/>
  <c r="M8" i="6" s="1"/>
  <c r="J8" i="6"/>
  <c r="G8" i="6"/>
  <c r="E8" i="6"/>
  <c r="P8" i="6" s="1"/>
  <c r="D8" i="6"/>
  <c r="R8" i="6" s="1"/>
  <c r="K7" i="6"/>
  <c r="J7" i="6"/>
  <c r="E7" i="6"/>
  <c r="D7" i="6"/>
  <c r="Q6" i="6"/>
  <c r="K6" i="6"/>
  <c r="L6" i="6" s="1"/>
  <c r="M6" i="6" s="1"/>
  <c r="J6" i="6"/>
  <c r="G6" i="6"/>
  <c r="E6" i="6"/>
  <c r="P6" i="6" s="1"/>
  <c r="D6" i="6"/>
  <c r="K5" i="6"/>
  <c r="J5" i="6"/>
  <c r="E5" i="6"/>
  <c r="D5" i="6"/>
  <c r="Q4" i="6"/>
  <c r="K4" i="6"/>
  <c r="L4" i="6" s="1"/>
  <c r="M4" i="6" s="1"/>
  <c r="J4" i="6"/>
  <c r="G4" i="6"/>
  <c r="E4" i="6"/>
  <c r="P4" i="6" s="1"/>
  <c r="D4" i="6"/>
  <c r="O3" i="6"/>
  <c r="K3" i="6"/>
  <c r="J3" i="6"/>
  <c r="E3" i="6"/>
  <c r="D3" i="6"/>
  <c r="Q59" i="5"/>
  <c r="K59" i="5"/>
  <c r="L59" i="5" s="1"/>
  <c r="J59" i="5"/>
  <c r="G59" i="5"/>
  <c r="E59" i="5"/>
  <c r="P59" i="5" s="1"/>
  <c r="D59" i="5"/>
  <c r="O59" i="5" s="1"/>
  <c r="O58" i="5"/>
  <c r="K58" i="5"/>
  <c r="J58" i="5"/>
  <c r="E58" i="5"/>
  <c r="Q58" i="5" s="1"/>
  <c r="D58" i="5"/>
  <c r="Q57" i="5"/>
  <c r="K57" i="5"/>
  <c r="L57" i="5" s="1"/>
  <c r="J57" i="5"/>
  <c r="G57" i="5"/>
  <c r="E57" i="5"/>
  <c r="P57" i="5" s="1"/>
  <c r="D57" i="5"/>
  <c r="O57" i="5" s="1"/>
  <c r="K56" i="5"/>
  <c r="J56" i="5"/>
  <c r="E56" i="5"/>
  <c r="Q56" i="5" s="1"/>
  <c r="D56" i="5"/>
  <c r="Q55" i="5"/>
  <c r="K55" i="5"/>
  <c r="L55" i="5" s="1"/>
  <c r="J55" i="5"/>
  <c r="G55" i="5"/>
  <c r="E55" i="5"/>
  <c r="P55" i="5" s="1"/>
  <c r="D55" i="5"/>
  <c r="O55" i="5" s="1"/>
  <c r="K54" i="5"/>
  <c r="J54" i="5"/>
  <c r="E54" i="5"/>
  <c r="Q54" i="5" s="1"/>
  <c r="D54" i="5"/>
  <c r="O54" i="5" s="1"/>
  <c r="Q53" i="5"/>
  <c r="K53" i="5"/>
  <c r="L53" i="5" s="1"/>
  <c r="J53" i="5"/>
  <c r="G53" i="5"/>
  <c r="E53" i="5"/>
  <c r="P53" i="5" s="1"/>
  <c r="D53" i="5"/>
  <c r="O53" i="5" s="1"/>
  <c r="K52" i="5"/>
  <c r="J52" i="5"/>
  <c r="E52" i="5"/>
  <c r="Q52" i="5" s="1"/>
  <c r="D52" i="5"/>
  <c r="O52" i="5" s="1"/>
  <c r="Q51" i="5"/>
  <c r="K51" i="5"/>
  <c r="L51" i="5" s="1"/>
  <c r="J51" i="5"/>
  <c r="G51" i="5"/>
  <c r="E51" i="5"/>
  <c r="P51" i="5" s="1"/>
  <c r="D51" i="5"/>
  <c r="O51" i="5" s="1"/>
  <c r="K50" i="5"/>
  <c r="J50" i="5"/>
  <c r="E50" i="5"/>
  <c r="Q50" i="5" s="1"/>
  <c r="D50" i="5"/>
  <c r="Q49" i="5"/>
  <c r="K49" i="5"/>
  <c r="L49" i="5" s="1"/>
  <c r="J49" i="5"/>
  <c r="G49" i="5"/>
  <c r="E49" i="5"/>
  <c r="P49" i="5" s="1"/>
  <c r="D49" i="5"/>
  <c r="O49" i="5" s="1"/>
  <c r="K48" i="5"/>
  <c r="J48" i="5"/>
  <c r="E48" i="5"/>
  <c r="Q48" i="5" s="1"/>
  <c r="D48" i="5"/>
  <c r="O48" i="5" s="1"/>
  <c r="Q47" i="5"/>
  <c r="K47" i="5"/>
  <c r="L47" i="5" s="1"/>
  <c r="J47" i="5"/>
  <c r="G47" i="5"/>
  <c r="N47" i="5" s="1"/>
  <c r="E47" i="5"/>
  <c r="P47" i="5" s="1"/>
  <c r="D47" i="5"/>
  <c r="O47" i="5" s="1"/>
  <c r="K46" i="5"/>
  <c r="J46" i="5"/>
  <c r="E46" i="5"/>
  <c r="Q46" i="5" s="1"/>
  <c r="D46" i="5"/>
  <c r="O46" i="5" s="1"/>
  <c r="Q45" i="5"/>
  <c r="K45" i="5"/>
  <c r="L45" i="5" s="1"/>
  <c r="J45" i="5"/>
  <c r="G45" i="5"/>
  <c r="N45" i="5" s="1"/>
  <c r="E45" i="5"/>
  <c r="P45" i="5" s="1"/>
  <c r="D45" i="5"/>
  <c r="O45" i="5" s="1"/>
  <c r="K44" i="5"/>
  <c r="J44" i="5"/>
  <c r="E44" i="5"/>
  <c r="Q44" i="5" s="1"/>
  <c r="D44" i="5"/>
  <c r="Q43" i="5"/>
  <c r="K43" i="5"/>
  <c r="L43" i="5" s="1"/>
  <c r="J43" i="5"/>
  <c r="G43" i="5"/>
  <c r="N43" i="5" s="1"/>
  <c r="E43" i="5"/>
  <c r="P43" i="5" s="1"/>
  <c r="D43" i="5"/>
  <c r="O43" i="5" s="1"/>
  <c r="K42" i="5"/>
  <c r="J42" i="5"/>
  <c r="E42" i="5"/>
  <c r="Q42" i="5" s="1"/>
  <c r="D42" i="5"/>
  <c r="O42" i="5" s="1"/>
  <c r="Q41" i="5"/>
  <c r="K41" i="5"/>
  <c r="L41" i="5" s="1"/>
  <c r="J41" i="5"/>
  <c r="G41" i="5"/>
  <c r="N41" i="5" s="1"/>
  <c r="E41" i="5"/>
  <c r="P41" i="5" s="1"/>
  <c r="D41" i="5"/>
  <c r="O41" i="5" s="1"/>
  <c r="K40" i="5"/>
  <c r="J40" i="5"/>
  <c r="E40" i="5"/>
  <c r="Q40" i="5" s="1"/>
  <c r="D40" i="5"/>
  <c r="Q39" i="5"/>
  <c r="K39" i="5"/>
  <c r="L39" i="5" s="1"/>
  <c r="J39" i="5"/>
  <c r="G39" i="5"/>
  <c r="N39" i="5" s="1"/>
  <c r="E39" i="5"/>
  <c r="P39" i="5" s="1"/>
  <c r="D39" i="5"/>
  <c r="O39" i="5" s="1"/>
  <c r="K38" i="5"/>
  <c r="J38" i="5"/>
  <c r="E38" i="5"/>
  <c r="Q38" i="5" s="1"/>
  <c r="D38" i="5"/>
  <c r="Q37" i="5"/>
  <c r="K37" i="5"/>
  <c r="L37" i="5" s="1"/>
  <c r="J37" i="5"/>
  <c r="G37" i="5"/>
  <c r="N37" i="5" s="1"/>
  <c r="E37" i="5"/>
  <c r="P37" i="5" s="1"/>
  <c r="D37" i="5"/>
  <c r="O37" i="5" s="1"/>
  <c r="K36" i="5"/>
  <c r="J36" i="5"/>
  <c r="E36" i="5"/>
  <c r="Q36" i="5" s="1"/>
  <c r="D36" i="5"/>
  <c r="O36" i="5" s="1"/>
  <c r="Q35" i="5"/>
  <c r="K35" i="5"/>
  <c r="L35" i="5" s="1"/>
  <c r="J35" i="5"/>
  <c r="G35" i="5"/>
  <c r="N35" i="5" s="1"/>
  <c r="E35" i="5"/>
  <c r="P35" i="5" s="1"/>
  <c r="D35" i="5"/>
  <c r="O35" i="5" s="1"/>
  <c r="K34" i="5"/>
  <c r="J34" i="5"/>
  <c r="E34" i="5"/>
  <c r="Q34" i="5" s="1"/>
  <c r="D34" i="5"/>
  <c r="O34" i="5" s="1"/>
  <c r="Q33" i="5"/>
  <c r="K33" i="5"/>
  <c r="L33" i="5" s="1"/>
  <c r="J33" i="5"/>
  <c r="G33" i="5"/>
  <c r="N33" i="5" s="1"/>
  <c r="E33" i="5"/>
  <c r="P33" i="5" s="1"/>
  <c r="D33" i="5"/>
  <c r="O33" i="5" s="1"/>
  <c r="K32" i="5"/>
  <c r="J32" i="5"/>
  <c r="E32" i="5"/>
  <c r="Q32" i="5" s="1"/>
  <c r="D32" i="5"/>
  <c r="Q31" i="5"/>
  <c r="K31" i="5"/>
  <c r="L31" i="5" s="1"/>
  <c r="J31" i="5"/>
  <c r="G31" i="5"/>
  <c r="N31" i="5" s="1"/>
  <c r="E31" i="5"/>
  <c r="P31" i="5" s="1"/>
  <c r="D31" i="5"/>
  <c r="O31" i="5" s="1"/>
  <c r="K30" i="5"/>
  <c r="J30" i="5"/>
  <c r="E30" i="5"/>
  <c r="Q30" i="5" s="1"/>
  <c r="D30" i="5"/>
  <c r="Q29" i="5"/>
  <c r="K29" i="5"/>
  <c r="J29" i="5"/>
  <c r="G29" i="5"/>
  <c r="N29" i="5" s="1"/>
  <c r="E29" i="5"/>
  <c r="P29" i="5" s="1"/>
  <c r="D29" i="5"/>
  <c r="O29" i="5" s="1"/>
  <c r="K28" i="5"/>
  <c r="J28" i="5"/>
  <c r="E28" i="5"/>
  <c r="Q28" i="5" s="1"/>
  <c r="D28" i="5"/>
  <c r="Q27" i="5"/>
  <c r="K27" i="5"/>
  <c r="L27" i="5" s="1"/>
  <c r="J27" i="5"/>
  <c r="G27" i="5"/>
  <c r="N27" i="5" s="1"/>
  <c r="E27" i="5"/>
  <c r="P27" i="5" s="1"/>
  <c r="D27" i="5"/>
  <c r="O27" i="5" s="1"/>
  <c r="O26" i="5"/>
  <c r="K26" i="5"/>
  <c r="J26" i="5"/>
  <c r="E26" i="5"/>
  <c r="Q26" i="5" s="1"/>
  <c r="D26" i="5"/>
  <c r="Q25" i="5"/>
  <c r="K25" i="5"/>
  <c r="L25" i="5" s="1"/>
  <c r="J25" i="5"/>
  <c r="G25" i="5"/>
  <c r="N25" i="5" s="1"/>
  <c r="E25" i="5"/>
  <c r="P25" i="5" s="1"/>
  <c r="D25" i="5"/>
  <c r="O25" i="5" s="1"/>
  <c r="K24" i="5"/>
  <c r="J24" i="5"/>
  <c r="E24" i="5"/>
  <c r="Q24" i="5" s="1"/>
  <c r="D24" i="5"/>
  <c r="Q23" i="5"/>
  <c r="K23" i="5"/>
  <c r="L23" i="5" s="1"/>
  <c r="J23" i="5"/>
  <c r="G23" i="5"/>
  <c r="N23" i="5" s="1"/>
  <c r="E23" i="5"/>
  <c r="P23" i="5" s="1"/>
  <c r="D23" i="5"/>
  <c r="O23" i="5" s="1"/>
  <c r="K22" i="5"/>
  <c r="J22" i="5"/>
  <c r="E22" i="5"/>
  <c r="Q22" i="5" s="1"/>
  <c r="D22" i="5"/>
  <c r="O22" i="5" s="1"/>
  <c r="J21" i="5"/>
  <c r="K21" i="5" s="1"/>
  <c r="E21" i="5"/>
  <c r="D21" i="5"/>
  <c r="O21" i="5" s="1"/>
  <c r="Q20" i="5"/>
  <c r="N20" i="5"/>
  <c r="L20" i="5"/>
  <c r="J20" i="5"/>
  <c r="K20" i="5" s="1"/>
  <c r="G20" i="5"/>
  <c r="E20" i="5"/>
  <c r="P20" i="5" s="1"/>
  <c r="D20" i="5"/>
  <c r="J19" i="5"/>
  <c r="K19" i="5" s="1"/>
  <c r="E19" i="5"/>
  <c r="P19" i="5" s="1"/>
  <c r="D19" i="5"/>
  <c r="O19" i="5" s="1"/>
  <c r="Q18" i="5"/>
  <c r="N18" i="5"/>
  <c r="L18" i="5"/>
  <c r="J18" i="5"/>
  <c r="K18" i="5" s="1"/>
  <c r="G18" i="5"/>
  <c r="E18" i="5"/>
  <c r="P18" i="5" s="1"/>
  <c r="D18" i="5"/>
  <c r="R18" i="5" s="1"/>
  <c r="P17" i="5"/>
  <c r="J17" i="5"/>
  <c r="K17" i="5" s="1"/>
  <c r="E17" i="5"/>
  <c r="D17" i="5"/>
  <c r="O17" i="5" s="1"/>
  <c r="Q16" i="5"/>
  <c r="N16" i="5"/>
  <c r="J16" i="5"/>
  <c r="K16" i="5" s="1"/>
  <c r="L16" i="5" s="1"/>
  <c r="G16" i="5"/>
  <c r="E16" i="5"/>
  <c r="P16" i="5" s="1"/>
  <c r="D16" i="5"/>
  <c r="J15" i="5"/>
  <c r="K15" i="5" s="1"/>
  <c r="E15" i="5"/>
  <c r="D15" i="5"/>
  <c r="O15" i="5" s="1"/>
  <c r="Q14" i="5"/>
  <c r="N14" i="5"/>
  <c r="L14" i="5"/>
  <c r="J14" i="5"/>
  <c r="K14" i="5" s="1"/>
  <c r="G14" i="5"/>
  <c r="E14" i="5"/>
  <c r="P14" i="5" s="1"/>
  <c r="D14" i="5"/>
  <c r="J13" i="5"/>
  <c r="K13" i="5" s="1"/>
  <c r="E13" i="5"/>
  <c r="D13" i="5"/>
  <c r="O13" i="5" s="1"/>
  <c r="Q12" i="5"/>
  <c r="N12" i="5"/>
  <c r="J12" i="5"/>
  <c r="K12" i="5" s="1"/>
  <c r="L12" i="5" s="1"/>
  <c r="G12" i="5"/>
  <c r="E12" i="5"/>
  <c r="P12" i="5" s="1"/>
  <c r="D12" i="5"/>
  <c r="P11" i="5"/>
  <c r="J11" i="5"/>
  <c r="K11" i="5" s="1"/>
  <c r="E11" i="5"/>
  <c r="D11" i="5"/>
  <c r="O11" i="5" s="1"/>
  <c r="Q10" i="5"/>
  <c r="N10" i="5"/>
  <c r="J10" i="5"/>
  <c r="K10" i="5" s="1"/>
  <c r="L10" i="5" s="1"/>
  <c r="G10" i="5"/>
  <c r="E10" i="5"/>
  <c r="P10" i="5" s="1"/>
  <c r="D10" i="5"/>
  <c r="J9" i="5"/>
  <c r="K9" i="5" s="1"/>
  <c r="E9" i="5"/>
  <c r="D9" i="5"/>
  <c r="O9" i="5" s="1"/>
  <c r="Q8" i="5"/>
  <c r="N8" i="5"/>
  <c r="L8" i="5"/>
  <c r="J8" i="5"/>
  <c r="K8" i="5" s="1"/>
  <c r="G8" i="5"/>
  <c r="E8" i="5"/>
  <c r="P8" i="5" s="1"/>
  <c r="D8" i="5"/>
  <c r="R8" i="5" s="1"/>
  <c r="P7" i="5"/>
  <c r="J7" i="5"/>
  <c r="K7" i="5" s="1"/>
  <c r="E7" i="5"/>
  <c r="D7" i="5"/>
  <c r="O7" i="5" s="1"/>
  <c r="Q6" i="5"/>
  <c r="N6" i="5"/>
  <c r="J6" i="5"/>
  <c r="K6" i="5" s="1"/>
  <c r="L6" i="5" s="1"/>
  <c r="G6" i="5"/>
  <c r="E6" i="5"/>
  <c r="P6" i="5" s="1"/>
  <c r="D6" i="5"/>
  <c r="P5" i="5"/>
  <c r="J5" i="5"/>
  <c r="K5" i="5" s="1"/>
  <c r="E5" i="5"/>
  <c r="D5" i="5"/>
  <c r="O5" i="5" s="1"/>
  <c r="Q4" i="5"/>
  <c r="N4" i="5"/>
  <c r="L4" i="5"/>
  <c r="J4" i="5"/>
  <c r="K4" i="5" s="1"/>
  <c r="G4" i="5"/>
  <c r="E4" i="5"/>
  <c r="P4" i="5" s="1"/>
  <c r="D4" i="5"/>
  <c r="J3" i="5"/>
  <c r="K3" i="5" s="1"/>
  <c r="E3" i="5"/>
  <c r="D3" i="5"/>
  <c r="O3" i="5" s="1"/>
  <c r="Q59" i="4"/>
  <c r="K59" i="4"/>
  <c r="L59" i="4" s="1"/>
  <c r="J59" i="4"/>
  <c r="G59" i="4"/>
  <c r="E59" i="4"/>
  <c r="P59" i="4" s="1"/>
  <c r="D59" i="4"/>
  <c r="O59" i="4" s="1"/>
  <c r="Q58" i="4"/>
  <c r="K58" i="4"/>
  <c r="L58" i="4" s="1"/>
  <c r="J58" i="4"/>
  <c r="G58" i="4"/>
  <c r="N58" i="4" s="1"/>
  <c r="E58" i="4"/>
  <c r="P58" i="4" s="1"/>
  <c r="D58" i="4"/>
  <c r="Q57" i="4"/>
  <c r="K57" i="4"/>
  <c r="L57" i="4" s="1"/>
  <c r="M57" i="4" s="1"/>
  <c r="J57" i="4"/>
  <c r="G57" i="4"/>
  <c r="E57" i="4"/>
  <c r="P57" i="4" s="1"/>
  <c r="D57" i="4"/>
  <c r="O57" i="4" s="1"/>
  <c r="Q56" i="4"/>
  <c r="K56" i="4"/>
  <c r="L56" i="4" s="1"/>
  <c r="J56" i="4"/>
  <c r="G56" i="4"/>
  <c r="E56" i="4"/>
  <c r="P56" i="4" s="1"/>
  <c r="D56" i="4"/>
  <c r="R56" i="4" s="1"/>
  <c r="Q55" i="4"/>
  <c r="K55" i="4"/>
  <c r="L55" i="4" s="1"/>
  <c r="M55" i="4" s="1"/>
  <c r="J55" i="4"/>
  <c r="G55" i="4"/>
  <c r="E55" i="4"/>
  <c r="P55" i="4" s="1"/>
  <c r="D55" i="4"/>
  <c r="O55" i="4" s="1"/>
  <c r="Q54" i="4"/>
  <c r="K54" i="4"/>
  <c r="L54" i="4" s="1"/>
  <c r="J54" i="4"/>
  <c r="G54" i="4"/>
  <c r="E54" i="4"/>
  <c r="P54" i="4" s="1"/>
  <c r="D54" i="4"/>
  <c r="Q53" i="4"/>
  <c r="K53" i="4"/>
  <c r="L53" i="4" s="1"/>
  <c r="M53" i="4" s="1"/>
  <c r="J53" i="4"/>
  <c r="G53" i="4"/>
  <c r="E53" i="4"/>
  <c r="P53" i="4" s="1"/>
  <c r="D53" i="4"/>
  <c r="O53" i="4" s="1"/>
  <c r="Q52" i="4"/>
  <c r="K52" i="4"/>
  <c r="L52" i="4" s="1"/>
  <c r="J52" i="4"/>
  <c r="G52" i="4"/>
  <c r="E52" i="4"/>
  <c r="P52" i="4" s="1"/>
  <c r="D52" i="4"/>
  <c r="R52" i="4" s="1"/>
  <c r="Q51" i="4"/>
  <c r="K51" i="4"/>
  <c r="L51" i="4" s="1"/>
  <c r="M51" i="4" s="1"/>
  <c r="J51" i="4"/>
  <c r="G51" i="4"/>
  <c r="E51" i="4"/>
  <c r="P51" i="4" s="1"/>
  <c r="D51" i="4"/>
  <c r="O51" i="4" s="1"/>
  <c r="Q50" i="4"/>
  <c r="O50" i="4"/>
  <c r="K50" i="4"/>
  <c r="L50" i="4" s="1"/>
  <c r="J50" i="4"/>
  <c r="G50" i="4"/>
  <c r="E50" i="4"/>
  <c r="P50" i="4" s="1"/>
  <c r="D50" i="4"/>
  <c r="R50" i="4" s="1"/>
  <c r="Q49" i="4"/>
  <c r="K49" i="4"/>
  <c r="L49" i="4" s="1"/>
  <c r="M49" i="4" s="1"/>
  <c r="J49" i="4"/>
  <c r="G49" i="4"/>
  <c r="E49" i="4"/>
  <c r="P49" i="4" s="1"/>
  <c r="D49" i="4"/>
  <c r="O49" i="4" s="1"/>
  <c r="Q48" i="4"/>
  <c r="K48" i="4"/>
  <c r="L48" i="4" s="1"/>
  <c r="J48" i="4"/>
  <c r="G48" i="4"/>
  <c r="E48" i="4"/>
  <c r="P48" i="4" s="1"/>
  <c r="D48" i="4"/>
  <c r="Q47" i="4"/>
  <c r="K47" i="4"/>
  <c r="L47" i="4" s="1"/>
  <c r="M47" i="4" s="1"/>
  <c r="J47" i="4"/>
  <c r="G47" i="4"/>
  <c r="E47" i="4"/>
  <c r="P47" i="4" s="1"/>
  <c r="D47" i="4"/>
  <c r="O47" i="4" s="1"/>
  <c r="Q46" i="4"/>
  <c r="K46" i="4"/>
  <c r="L46" i="4" s="1"/>
  <c r="J46" i="4"/>
  <c r="G46" i="4"/>
  <c r="E46" i="4"/>
  <c r="P46" i="4" s="1"/>
  <c r="D46" i="4"/>
  <c r="R46" i="4" s="1"/>
  <c r="Q45" i="4"/>
  <c r="K45" i="4"/>
  <c r="L45" i="4" s="1"/>
  <c r="M45" i="4" s="1"/>
  <c r="J45" i="4"/>
  <c r="G45" i="4"/>
  <c r="E45" i="4"/>
  <c r="P45" i="4" s="1"/>
  <c r="D45" i="4"/>
  <c r="O45" i="4" s="1"/>
  <c r="Q44" i="4"/>
  <c r="K44" i="4"/>
  <c r="L44" i="4" s="1"/>
  <c r="J44" i="4"/>
  <c r="G44" i="4"/>
  <c r="E44" i="4"/>
  <c r="P44" i="4" s="1"/>
  <c r="D44" i="4"/>
  <c r="Q43" i="4"/>
  <c r="K43" i="4"/>
  <c r="L43" i="4" s="1"/>
  <c r="M43" i="4" s="1"/>
  <c r="J43" i="4"/>
  <c r="G43" i="4"/>
  <c r="E43" i="4"/>
  <c r="P43" i="4" s="1"/>
  <c r="D43" i="4"/>
  <c r="O43" i="4" s="1"/>
  <c r="Q42" i="4"/>
  <c r="K42" i="4"/>
  <c r="L42" i="4" s="1"/>
  <c r="J42" i="4"/>
  <c r="G42" i="4"/>
  <c r="E42" i="4"/>
  <c r="P42" i="4" s="1"/>
  <c r="D42" i="4"/>
  <c r="R42" i="4" s="1"/>
  <c r="Q41" i="4"/>
  <c r="K41" i="4"/>
  <c r="L41" i="4" s="1"/>
  <c r="M41" i="4" s="1"/>
  <c r="J41" i="4"/>
  <c r="G41" i="4"/>
  <c r="E41" i="4"/>
  <c r="P41" i="4" s="1"/>
  <c r="D41" i="4"/>
  <c r="O41" i="4" s="1"/>
  <c r="Q40" i="4"/>
  <c r="K40" i="4"/>
  <c r="L40" i="4" s="1"/>
  <c r="M40" i="4" s="1"/>
  <c r="J40" i="4"/>
  <c r="G40" i="4"/>
  <c r="N40" i="4" s="1"/>
  <c r="E40" i="4"/>
  <c r="P40" i="4" s="1"/>
  <c r="D40" i="4"/>
  <c r="Q39" i="4"/>
  <c r="K39" i="4"/>
  <c r="L39" i="4" s="1"/>
  <c r="M39" i="4" s="1"/>
  <c r="J39" i="4"/>
  <c r="G39" i="4"/>
  <c r="E39" i="4"/>
  <c r="P39" i="4" s="1"/>
  <c r="D39" i="4"/>
  <c r="O39" i="4" s="1"/>
  <c r="Q38" i="4"/>
  <c r="K38" i="4"/>
  <c r="L38" i="4" s="1"/>
  <c r="M38" i="4" s="1"/>
  <c r="J38" i="4"/>
  <c r="G38" i="4"/>
  <c r="E38" i="4"/>
  <c r="P38" i="4" s="1"/>
  <c r="D38" i="4"/>
  <c r="R38" i="4" s="1"/>
  <c r="Q37" i="4"/>
  <c r="K37" i="4"/>
  <c r="L37" i="4" s="1"/>
  <c r="M37" i="4" s="1"/>
  <c r="J37" i="4"/>
  <c r="G37" i="4"/>
  <c r="E37" i="4"/>
  <c r="P37" i="4" s="1"/>
  <c r="D37" i="4"/>
  <c r="O37" i="4" s="1"/>
  <c r="Q36" i="4"/>
  <c r="K36" i="4"/>
  <c r="L36" i="4" s="1"/>
  <c r="M36" i="4" s="1"/>
  <c r="J36" i="4"/>
  <c r="G36" i="4"/>
  <c r="N36" i="4" s="1"/>
  <c r="E36" i="4"/>
  <c r="P36" i="4" s="1"/>
  <c r="D36" i="4"/>
  <c r="Q35" i="4"/>
  <c r="K35" i="4"/>
  <c r="L35" i="4" s="1"/>
  <c r="M35" i="4" s="1"/>
  <c r="J35" i="4"/>
  <c r="G35" i="4"/>
  <c r="E35" i="4"/>
  <c r="P35" i="4" s="1"/>
  <c r="D35" i="4"/>
  <c r="O35" i="4" s="1"/>
  <c r="Q34" i="4"/>
  <c r="K34" i="4"/>
  <c r="L34" i="4" s="1"/>
  <c r="M34" i="4" s="1"/>
  <c r="J34" i="4"/>
  <c r="G34" i="4"/>
  <c r="N34" i="4" s="1"/>
  <c r="E34" i="4"/>
  <c r="P34" i="4" s="1"/>
  <c r="D34" i="4"/>
  <c r="R34" i="4" s="1"/>
  <c r="Q33" i="4"/>
  <c r="K33" i="4"/>
  <c r="L33" i="4" s="1"/>
  <c r="M33" i="4" s="1"/>
  <c r="J33" i="4"/>
  <c r="G33" i="4"/>
  <c r="E33" i="4"/>
  <c r="P33" i="4" s="1"/>
  <c r="D33" i="4"/>
  <c r="O33" i="4" s="1"/>
  <c r="Q32" i="4"/>
  <c r="K32" i="4"/>
  <c r="L32" i="4" s="1"/>
  <c r="M32" i="4" s="1"/>
  <c r="J32" i="4"/>
  <c r="G32" i="4"/>
  <c r="E32" i="4"/>
  <c r="P32" i="4" s="1"/>
  <c r="D32" i="4"/>
  <c r="Q31" i="4"/>
  <c r="K31" i="4"/>
  <c r="L31" i="4" s="1"/>
  <c r="M31" i="4" s="1"/>
  <c r="J31" i="4"/>
  <c r="G31" i="4"/>
  <c r="E31" i="4"/>
  <c r="P31" i="4" s="1"/>
  <c r="D31" i="4"/>
  <c r="O31" i="4" s="1"/>
  <c r="Q30" i="4"/>
  <c r="K30" i="4"/>
  <c r="L30" i="4" s="1"/>
  <c r="M30" i="4" s="1"/>
  <c r="J30" i="4"/>
  <c r="G30" i="4"/>
  <c r="E30" i="4"/>
  <c r="P30" i="4" s="1"/>
  <c r="D30" i="4"/>
  <c r="R30" i="4" s="1"/>
  <c r="Q29" i="4"/>
  <c r="K29" i="4"/>
  <c r="L29" i="4" s="1"/>
  <c r="M29" i="4" s="1"/>
  <c r="J29" i="4"/>
  <c r="G29" i="4"/>
  <c r="E29" i="4"/>
  <c r="P29" i="4" s="1"/>
  <c r="D29" i="4"/>
  <c r="O29" i="4" s="1"/>
  <c r="Q28" i="4"/>
  <c r="K28" i="4"/>
  <c r="L28" i="4" s="1"/>
  <c r="M28" i="4" s="1"/>
  <c r="J28" i="4"/>
  <c r="G28" i="4"/>
  <c r="N28" i="4" s="1"/>
  <c r="E28" i="4"/>
  <c r="P28" i="4" s="1"/>
  <c r="D28" i="4"/>
  <c r="Q27" i="4"/>
  <c r="K27" i="4"/>
  <c r="L27" i="4" s="1"/>
  <c r="M27" i="4" s="1"/>
  <c r="J27" i="4"/>
  <c r="G27" i="4"/>
  <c r="E27" i="4"/>
  <c r="P27" i="4" s="1"/>
  <c r="D27" i="4"/>
  <c r="O27" i="4" s="1"/>
  <c r="Q26" i="4"/>
  <c r="K26" i="4"/>
  <c r="L26" i="4" s="1"/>
  <c r="M26" i="4" s="1"/>
  <c r="J26" i="4"/>
  <c r="G26" i="4"/>
  <c r="N26" i="4" s="1"/>
  <c r="E26" i="4"/>
  <c r="P26" i="4" s="1"/>
  <c r="D26" i="4"/>
  <c r="R26" i="4" s="1"/>
  <c r="Q25" i="4"/>
  <c r="K25" i="4"/>
  <c r="L25" i="4" s="1"/>
  <c r="M25" i="4" s="1"/>
  <c r="J25" i="4"/>
  <c r="G25" i="4"/>
  <c r="E25" i="4"/>
  <c r="P25" i="4" s="1"/>
  <c r="D25" i="4"/>
  <c r="O25" i="4" s="1"/>
  <c r="Q24" i="4"/>
  <c r="K24" i="4"/>
  <c r="L24" i="4" s="1"/>
  <c r="M24" i="4" s="1"/>
  <c r="J24" i="4"/>
  <c r="G24" i="4"/>
  <c r="N24" i="4" s="1"/>
  <c r="E24" i="4"/>
  <c r="P24" i="4" s="1"/>
  <c r="D24" i="4"/>
  <c r="Q23" i="4"/>
  <c r="K23" i="4"/>
  <c r="J23" i="4"/>
  <c r="G23" i="4"/>
  <c r="E23" i="4"/>
  <c r="P23" i="4" s="1"/>
  <c r="D23" i="4"/>
  <c r="O23" i="4" s="1"/>
  <c r="Q22" i="4"/>
  <c r="O22" i="4"/>
  <c r="K22" i="4"/>
  <c r="L22" i="4" s="1"/>
  <c r="M22" i="4" s="1"/>
  <c r="J22" i="4"/>
  <c r="G22" i="4"/>
  <c r="N22" i="4" s="1"/>
  <c r="E22" i="4"/>
  <c r="P22" i="4" s="1"/>
  <c r="D22" i="4"/>
  <c r="R22" i="4" s="1"/>
  <c r="P21" i="4"/>
  <c r="J21" i="4"/>
  <c r="K21" i="4" s="1"/>
  <c r="E21" i="4"/>
  <c r="D21" i="4"/>
  <c r="O21" i="4" s="1"/>
  <c r="J20" i="4"/>
  <c r="K20" i="4" s="1"/>
  <c r="E20" i="4"/>
  <c r="Q20" i="4" s="1"/>
  <c r="D20" i="4"/>
  <c r="O20" i="4" s="1"/>
  <c r="P19" i="4"/>
  <c r="J19" i="4"/>
  <c r="K19" i="4" s="1"/>
  <c r="E19" i="4"/>
  <c r="D19" i="4"/>
  <c r="O19" i="4" s="1"/>
  <c r="J18" i="4"/>
  <c r="K18" i="4" s="1"/>
  <c r="E18" i="4"/>
  <c r="Q18" i="4" s="1"/>
  <c r="D18" i="4"/>
  <c r="O18" i="4" s="1"/>
  <c r="P17" i="4"/>
  <c r="J17" i="4"/>
  <c r="K17" i="4" s="1"/>
  <c r="E17" i="4"/>
  <c r="D17" i="4"/>
  <c r="O17" i="4" s="1"/>
  <c r="J16" i="4"/>
  <c r="K16" i="4" s="1"/>
  <c r="E16" i="4"/>
  <c r="Q16" i="4" s="1"/>
  <c r="D16" i="4"/>
  <c r="O16" i="4" s="1"/>
  <c r="P15" i="4"/>
  <c r="J15" i="4"/>
  <c r="K15" i="4" s="1"/>
  <c r="E15" i="4"/>
  <c r="D15" i="4"/>
  <c r="O15" i="4" s="1"/>
  <c r="J14" i="4"/>
  <c r="K14" i="4" s="1"/>
  <c r="E14" i="4"/>
  <c r="Q14" i="4" s="1"/>
  <c r="D14" i="4"/>
  <c r="O14" i="4" s="1"/>
  <c r="P13" i="4"/>
  <c r="J13" i="4"/>
  <c r="K13" i="4" s="1"/>
  <c r="E13" i="4"/>
  <c r="D13" i="4"/>
  <c r="O13" i="4" s="1"/>
  <c r="J12" i="4"/>
  <c r="K12" i="4" s="1"/>
  <c r="E12" i="4"/>
  <c r="Q12" i="4" s="1"/>
  <c r="D12" i="4"/>
  <c r="O12" i="4" s="1"/>
  <c r="P11" i="4"/>
  <c r="J11" i="4"/>
  <c r="K11" i="4" s="1"/>
  <c r="E11" i="4"/>
  <c r="D11" i="4"/>
  <c r="O11" i="4" s="1"/>
  <c r="J10" i="4"/>
  <c r="K10" i="4" s="1"/>
  <c r="E10" i="4"/>
  <c r="Q10" i="4" s="1"/>
  <c r="D10" i="4"/>
  <c r="O10" i="4" s="1"/>
  <c r="P9" i="4"/>
  <c r="J9" i="4"/>
  <c r="K9" i="4" s="1"/>
  <c r="E9" i="4"/>
  <c r="D9" i="4"/>
  <c r="O9" i="4" s="1"/>
  <c r="J8" i="4"/>
  <c r="K8" i="4" s="1"/>
  <c r="E8" i="4"/>
  <c r="Q8" i="4" s="1"/>
  <c r="D8" i="4"/>
  <c r="O8" i="4" s="1"/>
  <c r="P7" i="4"/>
  <c r="J7" i="4"/>
  <c r="K7" i="4" s="1"/>
  <c r="E7" i="4"/>
  <c r="D7" i="4"/>
  <c r="O7" i="4" s="1"/>
  <c r="J6" i="4"/>
  <c r="K6" i="4" s="1"/>
  <c r="E6" i="4"/>
  <c r="Q6" i="4" s="1"/>
  <c r="D6" i="4"/>
  <c r="O6" i="4" s="1"/>
  <c r="P5" i="4"/>
  <c r="J5" i="4"/>
  <c r="K5" i="4" s="1"/>
  <c r="E5" i="4"/>
  <c r="D5" i="4"/>
  <c r="O5" i="4" s="1"/>
  <c r="J4" i="4"/>
  <c r="K4" i="4" s="1"/>
  <c r="E4" i="4"/>
  <c r="Q4" i="4" s="1"/>
  <c r="D4" i="4"/>
  <c r="O4" i="4" s="1"/>
  <c r="P3" i="4"/>
  <c r="J3" i="4"/>
  <c r="K3" i="4" s="1"/>
  <c r="E3" i="4"/>
  <c r="D3" i="4"/>
  <c r="O3" i="4" s="1"/>
  <c r="P59" i="3"/>
  <c r="J59" i="3"/>
  <c r="K59" i="3" s="1"/>
  <c r="E59" i="3"/>
  <c r="D59" i="3"/>
  <c r="O59" i="3" s="1"/>
  <c r="J58" i="3"/>
  <c r="K58" i="3" s="1"/>
  <c r="E58" i="3"/>
  <c r="Q58" i="3" s="1"/>
  <c r="D58" i="3"/>
  <c r="P57" i="3"/>
  <c r="J57" i="3"/>
  <c r="K57" i="3" s="1"/>
  <c r="E57" i="3"/>
  <c r="D57" i="3"/>
  <c r="O57" i="3" s="1"/>
  <c r="J56" i="3"/>
  <c r="K56" i="3" s="1"/>
  <c r="E56" i="3"/>
  <c r="Q56" i="3" s="1"/>
  <c r="D56" i="3"/>
  <c r="O56" i="3" s="1"/>
  <c r="P55" i="3"/>
  <c r="J55" i="3"/>
  <c r="K55" i="3" s="1"/>
  <c r="E55" i="3"/>
  <c r="D55" i="3"/>
  <c r="O55" i="3" s="1"/>
  <c r="J54" i="3"/>
  <c r="K54" i="3" s="1"/>
  <c r="E54" i="3"/>
  <c r="Q54" i="3" s="1"/>
  <c r="D54" i="3"/>
  <c r="O54" i="3" s="1"/>
  <c r="P53" i="3"/>
  <c r="J53" i="3"/>
  <c r="K53" i="3" s="1"/>
  <c r="E53" i="3"/>
  <c r="D53" i="3"/>
  <c r="O53" i="3" s="1"/>
  <c r="J52" i="3"/>
  <c r="K52" i="3" s="1"/>
  <c r="E52" i="3"/>
  <c r="Q52" i="3" s="1"/>
  <c r="D52" i="3"/>
  <c r="O52" i="3" s="1"/>
  <c r="P51" i="3"/>
  <c r="J51" i="3"/>
  <c r="K51" i="3" s="1"/>
  <c r="E51" i="3"/>
  <c r="D51" i="3"/>
  <c r="O51" i="3" s="1"/>
  <c r="J50" i="3"/>
  <c r="K50" i="3" s="1"/>
  <c r="E50" i="3"/>
  <c r="Q50" i="3" s="1"/>
  <c r="D50" i="3"/>
  <c r="O50" i="3" s="1"/>
  <c r="P49" i="3"/>
  <c r="J49" i="3"/>
  <c r="K49" i="3" s="1"/>
  <c r="E49" i="3"/>
  <c r="D49" i="3"/>
  <c r="O49" i="3" s="1"/>
  <c r="J48" i="3"/>
  <c r="K48" i="3" s="1"/>
  <c r="E48" i="3"/>
  <c r="Q48" i="3" s="1"/>
  <c r="D48" i="3"/>
  <c r="O48" i="3" s="1"/>
  <c r="P47" i="3"/>
  <c r="J47" i="3"/>
  <c r="K47" i="3" s="1"/>
  <c r="E47" i="3"/>
  <c r="D47" i="3"/>
  <c r="O47" i="3" s="1"/>
  <c r="J46" i="3"/>
  <c r="K46" i="3" s="1"/>
  <c r="E46" i="3"/>
  <c r="Q46" i="3" s="1"/>
  <c r="D46" i="3"/>
  <c r="O46" i="3" s="1"/>
  <c r="P45" i="3"/>
  <c r="J45" i="3"/>
  <c r="K45" i="3" s="1"/>
  <c r="E45" i="3"/>
  <c r="D45" i="3"/>
  <c r="O45" i="3" s="1"/>
  <c r="J44" i="3"/>
  <c r="K44" i="3" s="1"/>
  <c r="E44" i="3"/>
  <c r="Q44" i="3" s="1"/>
  <c r="D44" i="3"/>
  <c r="O44" i="3" s="1"/>
  <c r="Q43" i="3"/>
  <c r="J43" i="3"/>
  <c r="K43" i="3" s="1"/>
  <c r="E43" i="3"/>
  <c r="D43" i="3"/>
  <c r="O43" i="3" s="1"/>
  <c r="J42" i="3"/>
  <c r="K42" i="3" s="1"/>
  <c r="E42" i="3"/>
  <c r="Q42" i="3" s="1"/>
  <c r="D42" i="3"/>
  <c r="O42" i="3" s="1"/>
  <c r="J41" i="3"/>
  <c r="K41" i="3" s="1"/>
  <c r="E41" i="3"/>
  <c r="D41" i="3"/>
  <c r="O41" i="3" s="1"/>
  <c r="J40" i="3"/>
  <c r="K40" i="3" s="1"/>
  <c r="E40" i="3"/>
  <c r="Q40" i="3" s="1"/>
  <c r="D40" i="3"/>
  <c r="O40" i="3" s="1"/>
  <c r="J39" i="3"/>
  <c r="K39" i="3" s="1"/>
  <c r="E39" i="3"/>
  <c r="D39" i="3"/>
  <c r="O39" i="3" s="1"/>
  <c r="J38" i="3"/>
  <c r="K38" i="3" s="1"/>
  <c r="E38" i="3"/>
  <c r="Q38" i="3" s="1"/>
  <c r="D38" i="3"/>
  <c r="O38" i="3" s="1"/>
  <c r="J37" i="3"/>
  <c r="K37" i="3" s="1"/>
  <c r="E37" i="3"/>
  <c r="D37" i="3"/>
  <c r="O37" i="3" s="1"/>
  <c r="J36" i="3"/>
  <c r="K36" i="3" s="1"/>
  <c r="E36" i="3"/>
  <c r="Q36" i="3" s="1"/>
  <c r="D36" i="3"/>
  <c r="O36" i="3" s="1"/>
  <c r="J35" i="3"/>
  <c r="K35" i="3" s="1"/>
  <c r="E35" i="3"/>
  <c r="D35" i="3"/>
  <c r="O35" i="3" s="1"/>
  <c r="J34" i="3"/>
  <c r="K34" i="3" s="1"/>
  <c r="E34" i="3"/>
  <c r="Q34" i="3" s="1"/>
  <c r="D34" i="3"/>
  <c r="O34" i="3" s="1"/>
  <c r="J33" i="3"/>
  <c r="K33" i="3" s="1"/>
  <c r="E33" i="3"/>
  <c r="D33" i="3"/>
  <c r="O33" i="3" s="1"/>
  <c r="J32" i="3"/>
  <c r="K32" i="3" s="1"/>
  <c r="E32" i="3"/>
  <c r="Q32" i="3" s="1"/>
  <c r="D32" i="3"/>
  <c r="O32" i="3" s="1"/>
  <c r="J31" i="3"/>
  <c r="K31" i="3" s="1"/>
  <c r="E31" i="3"/>
  <c r="Q31" i="3" s="1"/>
  <c r="D31" i="3"/>
  <c r="O31" i="3" s="1"/>
  <c r="J30" i="3"/>
  <c r="K30" i="3" s="1"/>
  <c r="E30" i="3"/>
  <c r="Q30" i="3" s="1"/>
  <c r="D30" i="3"/>
  <c r="O30" i="3" s="1"/>
  <c r="Q29" i="3"/>
  <c r="P29" i="3"/>
  <c r="J29" i="3"/>
  <c r="K29" i="3" s="1"/>
  <c r="E29" i="3"/>
  <c r="D29" i="3"/>
  <c r="O29" i="3" s="1"/>
  <c r="J28" i="3"/>
  <c r="K28" i="3" s="1"/>
  <c r="E28" i="3"/>
  <c r="Q28" i="3" s="1"/>
  <c r="D28" i="3"/>
  <c r="O28" i="3" s="1"/>
  <c r="J27" i="3"/>
  <c r="K27" i="3" s="1"/>
  <c r="E27" i="3"/>
  <c r="P27" i="3" s="1"/>
  <c r="D27" i="3"/>
  <c r="O27" i="3" s="1"/>
  <c r="J26" i="3"/>
  <c r="K26" i="3" s="1"/>
  <c r="E26" i="3"/>
  <c r="Q26" i="3" s="1"/>
  <c r="D26" i="3"/>
  <c r="O26" i="3" s="1"/>
  <c r="P25" i="3"/>
  <c r="J25" i="3"/>
  <c r="K25" i="3" s="1"/>
  <c r="G25" i="3"/>
  <c r="E25" i="3"/>
  <c r="Q25" i="3" s="1"/>
  <c r="D25" i="3"/>
  <c r="O25" i="3" s="1"/>
  <c r="J24" i="3"/>
  <c r="K24" i="3" s="1"/>
  <c r="E24" i="3"/>
  <c r="Q24" i="3" s="1"/>
  <c r="D24" i="3"/>
  <c r="O24" i="3" s="1"/>
  <c r="Q23" i="3"/>
  <c r="P23" i="3"/>
  <c r="J23" i="3"/>
  <c r="K23" i="3" s="1"/>
  <c r="L23" i="3" s="1"/>
  <c r="G23" i="3"/>
  <c r="E23" i="3"/>
  <c r="D23" i="3"/>
  <c r="O23" i="3" s="1"/>
  <c r="J22" i="3"/>
  <c r="K22" i="3" s="1"/>
  <c r="E22" i="3"/>
  <c r="Q22" i="3" s="1"/>
  <c r="D22" i="3"/>
  <c r="O22" i="3" s="1"/>
  <c r="K21" i="3"/>
  <c r="J21" i="3"/>
  <c r="E21" i="3"/>
  <c r="P21" i="3" s="1"/>
  <c r="D21" i="3"/>
  <c r="O21" i="3" s="1"/>
  <c r="Q20" i="3"/>
  <c r="L20" i="3"/>
  <c r="K20" i="3"/>
  <c r="J20" i="3"/>
  <c r="G20" i="3"/>
  <c r="E20" i="3"/>
  <c r="P20" i="3" s="1"/>
  <c r="D20" i="3"/>
  <c r="R20" i="3" s="1"/>
  <c r="P19" i="3"/>
  <c r="O19" i="3"/>
  <c r="K19" i="3"/>
  <c r="J19" i="3"/>
  <c r="E19" i="3"/>
  <c r="D19" i="3"/>
  <c r="Q18" i="3"/>
  <c r="K18" i="3"/>
  <c r="L18" i="3" s="1"/>
  <c r="J18" i="3"/>
  <c r="G18" i="3"/>
  <c r="E18" i="3"/>
  <c r="P18" i="3" s="1"/>
  <c r="D18" i="3"/>
  <c r="O17" i="3"/>
  <c r="K17" i="3"/>
  <c r="J17" i="3"/>
  <c r="E17" i="3"/>
  <c r="P17" i="3" s="1"/>
  <c r="D17" i="3"/>
  <c r="Q16" i="3"/>
  <c r="K16" i="3"/>
  <c r="L16" i="3" s="1"/>
  <c r="J16" i="3"/>
  <c r="G16" i="3"/>
  <c r="E16" i="3"/>
  <c r="P16" i="3" s="1"/>
  <c r="D16" i="3"/>
  <c r="K15" i="3"/>
  <c r="J15" i="3"/>
  <c r="E15" i="3"/>
  <c r="D15" i="3"/>
  <c r="O15" i="3" s="1"/>
  <c r="Q14" i="3"/>
  <c r="L14" i="3"/>
  <c r="K14" i="3"/>
  <c r="J14" i="3"/>
  <c r="G14" i="3"/>
  <c r="E14" i="3"/>
  <c r="P14" i="3" s="1"/>
  <c r="D14" i="3"/>
  <c r="R14" i="3" s="1"/>
  <c r="P13" i="3"/>
  <c r="O13" i="3"/>
  <c r="K13" i="3"/>
  <c r="J13" i="3"/>
  <c r="E13" i="3"/>
  <c r="D13" i="3"/>
  <c r="Q12" i="3"/>
  <c r="L12" i="3"/>
  <c r="K12" i="3"/>
  <c r="J12" i="3"/>
  <c r="G12" i="3"/>
  <c r="E12" i="3"/>
  <c r="P12" i="3" s="1"/>
  <c r="D12" i="3"/>
  <c r="K11" i="3"/>
  <c r="J11" i="3"/>
  <c r="E11" i="3"/>
  <c r="P11" i="3" s="1"/>
  <c r="D11" i="3"/>
  <c r="O11" i="3" s="1"/>
  <c r="Q10" i="3"/>
  <c r="K10" i="3"/>
  <c r="L10" i="3" s="1"/>
  <c r="J10" i="3"/>
  <c r="G10" i="3"/>
  <c r="E10" i="3"/>
  <c r="P10" i="3" s="1"/>
  <c r="D10" i="3"/>
  <c r="P9" i="3"/>
  <c r="K9" i="3"/>
  <c r="J9" i="3"/>
  <c r="E9" i="3"/>
  <c r="D9" i="3"/>
  <c r="Q8" i="3"/>
  <c r="L8" i="3"/>
  <c r="K8" i="3"/>
  <c r="J8" i="3"/>
  <c r="G8" i="3"/>
  <c r="E8" i="3"/>
  <c r="P8" i="3" s="1"/>
  <c r="D8" i="3"/>
  <c r="P7" i="3"/>
  <c r="O7" i="3"/>
  <c r="K7" i="3"/>
  <c r="J7" i="3"/>
  <c r="E7" i="3"/>
  <c r="D7" i="3"/>
  <c r="Q6" i="3"/>
  <c r="K6" i="3"/>
  <c r="L6" i="3" s="1"/>
  <c r="J6" i="3"/>
  <c r="G6" i="3"/>
  <c r="E6" i="3"/>
  <c r="P6" i="3" s="1"/>
  <c r="D6" i="3"/>
  <c r="K5" i="3"/>
  <c r="J5" i="3"/>
  <c r="E5" i="3"/>
  <c r="P5" i="3" s="1"/>
  <c r="D5" i="3"/>
  <c r="O5" i="3" s="1"/>
  <c r="Q4" i="3"/>
  <c r="L4" i="3"/>
  <c r="K4" i="3"/>
  <c r="J4" i="3"/>
  <c r="G4" i="3"/>
  <c r="N4" i="3" s="1"/>
  <c r="E4" i="3"/>
  <c r="P4" i="3" s="1"/>
  <c r="D4" i="3"/>
  <c r="R4" i="3" s="1"/>
  <c r="P3" i="3"/>
  <c r="K3" i="3"/>
  <c r="J3" i="3"/>
  <c r="E3" i="3"/>
  <c r="D3" i="3"/>
  <c r="Q59" i="2"/>
  <c r="J59" i="2"/>
  <c r="K59" i="2" s="1"/>
  <c r="L59" i="2" s="1"/>
  <c r="G59" i="2"/>
  <c r="E59" i="2"/>
  <c r="P59" i="2" s="1"/>
  <c r="D59" i="2"/>
  <c r="O59" i="2" s="1"/>
  <c r="K58" i="2"/>
  <c r="J58" i="2"/>
  <c r="E58" i="2"/>
  <c r="Q58" i="2" s="1"/>
  <c r="D58" i="2"/>
  <c r="Q57" i="2"/>
  <c r="J57" i="2"/>
  <c r="K57" i="2" s="1"/>
  <c r="L57" i="2" s="1"/>
  <c r="G57" i="2"/>
  <c r="E57" i="2"/>
  <c r="P57" i="2" s="1"/>
  <c r="D57" i="2"/>
  <c r="O57" i="2" s="1"/>
  <c r="K56" i="2"/>
  <c r="J56" i="2"/>
  <c r="E56" i="2"/>
  <c r="Q56" i="2" s="1"/>
  <c r="D56" i="2"/>
  <c r="Q55" i="2"/>
  <c r="J55" i="2"/>
  <c r="K55" i="2" s="1"/>
  <c r="L55" i="2" s="1"/>
  <c r="G55" i="2"/>
  <c r="E55" i="2"/>
  <c r="P55" i="2" s="1"/>
  <c r="D55" i="2"/>
  <c r="O55" i="2" s="1"/>
  <c r="K54" i="2"/>
  <c r="J54" i="2"/>
  <c r="E54" i="2"/>
  <c r="Q54" i="2" s="1"/>
  <c r="D54" i="2"/>
  <c r="Q53" i="2"/>
  <c r="J53" i="2"/>
  <c r="K53" i="2" s="1"/>
  <c r="L53" i="2" s="1"/>
  <c r="G53" i="2"/>
  <c r="E53" i="2"/>
  <c r="P53" i="2" s="1"/>
  <c r="D53" i="2"/>
  <c r="O53" i="2" s="1"/>
  <c r="K52" i="2"/>
  <c r="J52" i="2"/>
  <c r="E52" i="2"/>
  <c r="Q52" i="2" s="1"/>
  <c r="D52" i="2"/>
  <c r="Q51" i="2"/>
  <c r="J51" i="2"/>
  <c r="K51" i="2" s="1"/>
  <c r="L51" i="2" s="1"/>
  <c r="G51" i="2"/>
  <c r="E51" i="2"/>
  <c r="P51" i="2" s="1"/>
  <c r="D51" i="2"/>
  <c r="O51" i="2" s="1"/>
  <c r="K50" i="2"/>
  <c r="J50" i="2"/>
  <c r="E50" i="2"/>
  <c r="Q50" i="2" s="1"/>
  <c r="D50" i="2"/>
  <c r="Q49" i="2"/>
  <c r="J49" i="2"/>
  <c r="K49" i="2" s="1"/>
  <c r="L49" i="2" s="1"/>
  <c r="G49" i="2"/>
  <c r="E49" i="2"/>
  <c r="P49" i="2" s="1"/>
  <c r="D49" i="2"/>
  <c r="O49" i="2" s="1"/>
  <c r="K48" i="2"/>
  <c r="J48" i="2"/>
  <c r="E48" i="2"/>
  <c r="Q48" i="2" s="1"/>
  <c r="D48" i="2"/>
  <c r="Q47" i="2"/>
  <c r="J47" i="2"/>
  <c r="K47" i="2" s="1"/>
  <c r="L47" i="2" s="1"/>
  <c r="G47" i="2"/>
  <c r="E47" i="2"/>
  <c r="P47" i="2" s="1"/>
  <c r="D47" i="2"/>
  <c r="O47" i="2" s="1"/>
  <c r="K46" i="2"/>
  <c r="J46" i="2"/>
  <c r="E46" i="2"/>
  <c r="Q46" i="2" s="1"/>
  <c r="D46" i="2"/>
  <c r="Q45" i="2"/>
  <c r="J45" i="2"/>
  <c r="K45" i="2" s="1"/>
  <c r="L45" i="2" s="1"/>
  <c r="G45" i="2"/>
  <c r="E45" i="2"/>
  <c r="P45" i="2" s="1"/>
  <c r="D45" i="2"/>
  <c r="O45" i="2" s="1"/>
  <c r="K44" i="2"/>
  <c r="J44" i="2"/>
  <c r="E44" i="2"/>
  <c r="Q44" i="2" s="1"/>
  <c r="D44" i="2"/>
  <c r="Q43" i="2"/>
  <c r="K43" i="2"/>
  <c r="J43" i="2"/>
  <c r="G43" i="2"/>
  <c r="L43" i="2" s="1"/>
  <c r="E43" i="2"/>
  <c r="P43" i="2" s="1"/>
  <c r="D43" i="2"/>
  <c r="O43" i="2" s="1"/>
  <c r="K42" i="2"/>
  <c r="J42" i="2"/>
  <c r="E42" i="2"/>
  <c r="Q42" i="2" s="1"/>
  <c r="D42" i="2"/>
  <c r="Q41" i="2"/>
  <c r="K41" i="2"/>
  <c r="J41" i="2"/>
  <c r="G41" i="2"/>
  <c r="L41" i="2" s="1"/>
  <c r="E41" i="2"/>
  <c r="P41" i="2" s="1"/>
  <c r="D41" i="2"/>
  <c r="O41" i="2" s="1"/>
  <c r="K40" i="2"/>
  <c r="J40" i="2"/>
  <c r="E40" i="2"/>
  <c r="Q40" i="2" s="1"/>
  <c r="D40" i="2"/>
  <c r="Q39" i="2"/>
  <c r="K39" i="2"/>
  <c r="J39" i="2"/>
  <c r="G39" i="2"/>
  <c r="L39" i="2" s="1"/>
  <c r="E39" i="2"/>
  <c r="P39" i="2" s="1"/>
  <c r="D39" i="2"/>
  <c r="O39" i="2" s="1"/>
  <c r="K38" i="2"/>
  <c r="J38" i="2"/>
  <c r="E38" i="2"/>
  <c r="Q38" i="2" s="1"/>
  <c r="D38" i="2"/>
  <c r="Q37" i="2"/>
  <c r="K37" i="2"/>
  <c r="J37" i="2"/>
  <c r="G37" i="2"/>
  <c r="L37" i="2" s="1"/>
  <c r="E37" i="2"/>
  <c r="P37" i="2" s="1"/>
  <c r="D37" i="2"/>
  <c r="O37" i="2" s="1"/>
  <c r="K36" i="2"/>
  <c r="J36" i="2"/>
  <c r="E36" i="2"/>
  <c r="Q36" i="2" s="1"/>
  <c r="D36" i="2"/>
  <c r="Q35" i="2"/>
  <c r="K35" i="2"/>
  <c r="J35" i="2"/>
  <c r="G35" i="2"/>
  <c r="L35" i="2" s="1"/>
  <c r="E35" i="2"/>
  <c r="P35" i="2" s="1"/>
  <c r="D35" i="2"/>
  <c r="O35" i="2" s="1"/>
  <c r="K34" i="2"/>
  <c r="J34" i="2"/>
  <c r="E34" i="2"/>
  <c r="Q34" i="2" s="1"/>
  <c r="D34" i="2"/>
  <c r="Q33" i="2"/>
  <c r="K33" i="2"/>
  <c r="J33" i="2"/>
  <c r="G33" i="2"/>
  <c r="L33" i="2" s="1"/>
  <c r="E33" i="2"/>
  <c r="P33" i="2" s="1"/>
  <c r="D33" i="2"/>
  <c r="O33" i="2" s="1"/>
  <c r="K32" i="2"/>
  <c r="J32" i="2"/>
  <c r="E32" i="2"/>
  <c r="Q32" i="2" s="1"/>
  <c r="D32" i="2"/>
  <c r="Q31" i="2"/>
  <c r="K31" i="2"/>
  <c r="J31" i="2"/>
  <c r="G31" i="2"/>
  <c r="L31" i="2" s="1"/>
  <c r="E31" i="2"/>
  <c r="P31" i="2" s="1"/>
  <c r="D31" i="2"/>
  <c r="O31" i="2" s="1"/>
  <c r="K30" i="2"/>
  <c r="J30" i="2"/>
  <c r="E30" i="2"/>
  <c r="Q30" i="2" s="1"/>
  <c r="D30" i="2"/>
  <c r="Q29" i="2"/>
  <c r="K29" i="2"/>
  <c r="J29" i="2"/>
  <c r="G29" i="2"/>
  <c r="L29" i="2" s="1"/>
  <c r="E29" i="2"/>
  <c r="P29" i="2" s="1"/>
  <c r="D29" i="2"/>
  <c r="O29" i="2" s="1"/>
  <c r="K28" i="2"/>
  <c r="J28" i="2"/>
  <c r="E28" i="2"/>
  <c r="Q28" i="2" s="1"/>
  <c r="D28" i="2"/>
  <c r="Q27" i="2"/>
  <c r="K27" i="2"/>
  <c r="J27" i="2"/>
  <c r="G27" i="2"/>
  <c r="N27" i="2" s="1"/>
  <c r="E27" i="2"/>
  <c r="P27" i="2" s="1"/>
  <c r="D27" i="2"/>
  <c r="O27" i="2" s="1"/>
  <c r="K26" i="2"/>
  <c r="J26" i="2"/>
  <c r="E26" i="2"/>
  <c r="Q26" i="2" s="1"/>
  <c r="D26" i="2"/>
  <c r="Q25" i="2"/>
  <c r="K25" i="2"/>
  <c r="J25" i="2"/>
  <c r="G25" i="2"/>
  <c r="N25" i="2" s="1"/>
  <c r="E25" i="2"/>
  <c r="P25" i="2" s="1"/>
  <c r="D25" i="2"/>
  <c r="O25" i="2" s="1"/>
  <c r="K24" i="2"/>
  <c r="J24" i="2"/>
  <c r="E24" i="2"/>
  <c r="Q24" i="2" s="1"/>
  <c r="D24" i="2"/>
  <c r="Q23" i="2"/>
  <c r="K23" i="2"/>
  <c r="J23" i="2"/>
  <c r="G23" i="2"/>
  <c r="N23" i="2" s="1"/>
  <c r="E23" i="2"/>
  <c r="P23" i="2" s="1"/>
  <c r="D23" i="2"/>
  <c r="O23" i="2" s="1"/>
  <c r="K22" i="2"/>
  <c r="J22" i="2"/>
  <c r="E22" i="2"/>
  <c r="Q22" i="2" s="1"/>
  <c r="D22" i="2"/>
  <c r="K21" i="2"/>
  <c r="J21" i="2"/>
  <c r="E21" i="2"/>
  <c r="D21" i="2"/>
  <c r="O21" i="2" s="1"/>
  <c r="Q20" i="2"/>
  <c r="N20" i="2"/>
  <c r="J20" i="2"/>
  <c r="K20" i="2" s="1"/>
  <c r="L20" i="2" s="1"/>
  <c r="G20" i="2"/>
  <c r="E20" i="2"/>
  <c r="P20" i="2" s="1"/>
  <c r="D20" i="2"/>
  <c r="K19" i="2"/>
  <c r="J19" i="2"/>
  <c r="E19" i="2"/>
  <c r="D19" i="2"/>
  <c r="O19" i="2" s="1"/>
  <c r="Q18" i="2"/>
  <c r="N18" i="2"/>
  <c r="J18" i="2"/>
  <c r="K18" i="2" s="1"/>
  <c r="L18" i="2" s="1"/>
  <c r="G18" i="2"/>
  <c r="E18" i="2"/>
  <c r="P18" i="2" s="1"/>
  <c r="D18" i="2"/>
  <c r="K17" i="2"/>
  <c r="J17" i="2"/>
  <c r="E17" i="2"/>
  <c r="D17" i="2"/>
  <c r="O17" i="2" s="1"/>
  <c r="Q16" i="2"/>
  <c r="N16" i="2"/>
  <c r="J16" i="2"/>
  <c r="K16" i="2" s="1"/>
  <c r="L16" i="2" s="1"/>
  <c r="G16" i="2"/>
  <c r="E16" i="2"/>
  <c r="P16" i="2" s="1"/>
  <c r="D16" i="2"/>
  <c r="K15" i="2"/>
  <c r="J15" i="2"/>
  <c r="E15" i="2"/>
  <c r="D15" i="2"/>
  <c r="O15" i="2" s="1"/>
  <c r="Q14" i="2"/>
  <c r="N14" i="2"/>
  <c r="J14" i="2"/>
  <c r="K14" i="2" s="1"/>
  <c r="L14" i="2" s="1"/>
  <c r="G14" i="2"/>
  <c r="E14" i="2"/>
  <c r="P14" i="2" s="1"/>
  <c r="D14" i="2"/>
  <c r="R14" i="2" s="1"/>
  <c r="K13" i="2"/>
  <c r="J13" i="2"/>
  <c r="E13" i="2"/>
  <c r="D13" i="2"/>
  <c r="O13" i="2" s="1"/>
  <c r="Q12" i="2"/>
  <c r="N12" i="2"/>
  <c r="J12" i="2"/>
  <c r="K12" i="2" s="1"/>
  <c r="L12" i="2" s="1"/>
  <c r="G12" i="2"/>
  <c r="E12" i="2"/>
  <c r="P12" i="2" s="1"/>
  <c r="D12" i="2"/>
  <c r="K11" i="2"/>
  <c r="J11" i="2"/>
  <c r="E11" i="2"/>
  <c r="P11" i="2" s="1"/>
  <c r="D11" i="2"/>
  <c r="O11" i="2" s="1"/>
  <c r="Q10" i="2"/>
  <c r="N10" i="2"/>
  <c r="J10" i="2"/>
  <c r="K10" i="2" s="1"/>
  <c r="L10" i="2" s="1"/>
  <c r="G10" i="2"/>
  <c r="E10" i="2"/>
  <c r="P10" i="2" s="1"/>
  <c r="D10" i="2"/>
  <c r="K9" i="2"/>
  <c r="J9" i="2"/>
  <c r="E9" i="2"/>
  <c r="D9" i="2"/>
  <c r="O9" i="2" s="1"/>
  <c r="Q8" i="2"/>
  <c r="N8" i="2"/>
  <c r="J8" i="2"/>
  <c r="K8" i="2" s="1"/>
  <c r="L8" i="2" s="1"/>
  <c r="G8" i="2"/>
  <c r="E8" i="2"/>
  <c r="P8" i="2" s="1"/>
  <c r="D8" i="2"/>
  <c r="K7" i="2"/>
  <c r="J7" i="2"/>
  <c r="E7" i="2"/>
  <c r="D7" i="2"/>
  <c r="O7" i="2" s="1"/>
  <c r="Q6" i="2"/>
  <c r="N6" i="2"/>
  <c r="J6" i="2"/>
  <c r="K6" i="2" s="1"/>
  <c r="L6" i="2" s="1"/>
  <c r="G6" i="2"/>
  <c r="E6" i="2"/>
  <c r="P6" i="2" s="1"/>
  <c r="D6" i="2"/>
  <c r="R6" i="2" s="1"/>
  <c r="K5" i="2"/>
  <c r="J5" i="2"/>
  <c r="E5" i="2"/>
  <c r="D5" i="2"/>
  <c r="O5" i="2" s="1"/>
  <c r="Q4" i="2"/>
  <c r="N4" i="2"/>
  <c r="J4" i="2"/>
  <c r="K4" i="2" s="1"/>
  <c r="L4" i="2" s="1"/>
  <c r="G4" i="2"/>
  <c r="E4" i="2"/>
  <c r="P4" i="2" s="1"/>
  <c r="D4" i="2"/>
  <c r="K3" i="2"/>
  <c r="J3" i="2"/>
  <c r="E3" i="2"/>
  <c r="D3" i="2"/>
  <c r="O3" i="2" s="1"/>
  <c r="R60" i="1"/>
  <c r="Q60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3" i="1"/>
  <c r="D3" i="1"/>
  <c r="E3" i="1"/>
  <c r="G3" i="1" s="1"/>
  <c r="D4" i="1"/>
  <c r="E4" i="1"/>
  <c r="G4" i="1" s="1"/>
  <c r="D5" i="1"/>
  <c r="E5" i="1"/>
  <c r="G5" i="1" s="1"/>
  <c r="D6" i="1"/>
  <c r="E6" i="1"/>
  <c r="G6" i="1" s="1"/>
  <c r="D7" i="1"/>
  <c r="E7" i="1"/>
  <c r="G7" i="1" s="1"/>
  <c r="D8" i="1"/>
  <c r="E8" i="1"/>
  <c r="G8" i="1" s="1"/>
  <c r="D9" i="1"/>
  <c r="E9" i="1"/>
  <c r="G9" i="1" s="1"/>
  <c r="D10" i="1"/>
  <c r="E10" i="1"/>
  <c r="G10" i="1" s="1"/>
  <c r="D11" i="1"/>
  <c r="E11" i="1"/>
  <c r="G11" i="1" s="1"/>
  <c r="D12" i="1"/>
  <c r="E12" i="1"/>
  <c r="G12" i="1" s="1"/>
  <c r="D13" i="1"/>
  <c r="E13" i="1"/>
  <c r="G13" i="1" s="1"/>
  <c r="D14" i="1"/>
  <c r="E14" i="1"/>
  <c r="G14" i="1" s="1"/>
  <c r="D15" i="1"/>
  <c r="E15" i="1"/>
  <c r="G15" i="1" s="1"/>
  <c r="D16" i="1"/>
  <c r="E16" i="1"/>
  <c r="G16" i="1" s="1"/>
  <c r="D17" i="1"/>
  <c r="E17" i="1"/>
  <c r="G17" i="1" s="1"/>
  <c r="D18" i="1"/>
  <c r="E18" i="1"/>
  <c r="G18" i="1" s="1"/>
  <c r="D19" i="1"/>
  <c r="E19" i="1"/>
  <c r="G19" i="1" s="1"/>
  <c r="D20" i="1"/>
  <c r="E20" i="1"/>
  <c r="G20" i="1" s="1"/>
  <c r="D21" i="1"/>
  <c r="E21" i="1"/>
  <c r="G21" i="1" s="1"/>
  <c r="D22" i="1"/>
  <c r="E22" i="1"/>
  <c r="G22" i="1" s="1"/>
  <c r="D23" i="1"/>
  <c r="E23" i="1"/>
  <c r="G23" i="1" s="1"/>
  <c r="D24" i="1"/>
  <c r="E24" i="1"/>
  <c r="G24" i="1" s="1"/>
  <c r="D25" i="1"/>
  <c r="E25" i="1"/>
  <c r="G25" i="1" s="1"/>
  <c r="D26" i="1"/>
  <c r="E26" i="1"/>
  <c r="G26" i="1" s="1"/>
  <c r="D27" i="1"/>
  <c r="E27" i="1"/>
  <c r="G27" i="1" s="1"/>
  <c r="D28" i="1"/>
  <c r="E28" i="1"/>
  <c r="G28" i="1" s="1"/>
  <c r="D29" i="1"/>
  <c r="E29" i="1"/>
  <c r="G29" i="1" s="1"/>
  <c r="D30" i="1"/>
  <c r="E30" i="1"/>
  <c r="G30" i="1" s="1"/>
  <c r="D31" i="1"/>
  <c r="E31" i="1"/>
  <c r="G31" i="1" s="1"/>
  <c r="D32" i="1"/>
  <c r="E32" i="1"/>
  <c r="G32" i="1" s="1"/>
  <c r="D33" i="1"/>
  <c r="E33" i="1"/>
  <c r="G33" i="1" s="1"/>
  <c r="D34" i="1"/>
  <c r="E34" i="1"/>
  <c r="G34" i="1" s="1"/>
  <c r="D35" i="1"/>
  <c r="E35" i="1"/>
  <c r="G35" i="1" s="1"/>
  <c r="D36" i="1"/>
  <c r="E36" i="1"/>
  <c r="G36" i="1" s="1"/>
  <c r="D37" i="1"/>
  <c r="E37" i="1"/>
  <c r="G37" i="1" s="1"/>
  <c r="D38" i="1"/>
  <c r="E38" i="1"/>
  <c r="G38" i="1" s="1"/>
  <c r="D39" i="1"/>
  <c r="E39" i="1"/>
  <c r="G39" i="1" s="1"/>
  <c r="D40" i="1"/>
  <c r="E40" i="1"/>
  <c r="G40" i="1" s="1"/>
  <c r="D41" i="1"/>
  <c r="E41" i="1"/>
  <c r="G41" i="1" s="1"/>
  <c r="D42" i="1"/>
  <c r="E42" i="1"/>
  <c r="G42" i="1" s="1"/>
  <c r="D43" i="1"/>
  <c r="E43" i="1"/>
  <c r="G43" i="1" s="1"/>
  <c r="D44" i="1"/>
  <c r="E44" i="1"/>
  <c r="G44" i="1" s="1"/>
  <c r="D45" i="1"/>
  <c r="E45" i="1"/>
  <c r="G45" i="1" s="1"/>
  <c r="D46" i="1"/>
  <c r="E46" i="1"/>
  <c r="G46" i="1" s="1"/>
  <c r="D47" i="1"/>
  <c r="E47" i="1"/>
  <c r="G47" i="1" s="1"/>
  <c r="D48" i="1"/>
  <c r="E48" i="1"/>
  <c r="G48" i="1" s="1"/>
  <c r="D49" i="1"/>
  <c r="E49" i="1"/>
  <c r="G49" i="1" s="1"/>
  <c r="D50" i="1"/>
  <c r="E50" i="1"/>
  <c r="G50" i="1" s="1"/>
  <c r="D51" i="1"/>
  <c r="E51" i="1"/>
  <c r="G51" i="1" s="1"/>
  <c r="D52" i="1"/>
  <c r="E52" i="1"/>
  <c r="G52" i="1" s="1"/>
  <c r="D53" i="1"/>
  <c r="E53" i="1"/>
  <c r="G53" i="1" s="1"/>
  <c r="D54" i="1"/>
  <c r="E54" i="1"/>
  <c r="G54" i="1" s="1"/>
  <c r="D55" i="1"/>
  <c r="E55" i="1"/>
  <c r="G55" i="1" s="1"/>
  <c r="D56" i="1"/>
  <c r="E56" i="1"/>
  <c r="G56" i="1" s="1"/>
  <c r="D57" i="1"/>
  <c r="E57" i="1"/>
  <c r="G57" i="1" s="1"/>
  <c r="D58" i="1"/>
  <c r="E58" i="1"/>
  <c r="G58" i="1" s="1"/>
  <c r="D59" i="1"/>
  <c r="E59" i="1"/>
  <c r="G59" i="1" s="1"/>
  <c r="M28" i="6" l="1"/>
  <c r="R28" i="6"/>
  <c r="M36" i="6"/>
  <c r="R36" i="6"/>
  <c r="R22" i="6"/>
  <c r="M22" i="6"/>
  <c r="R38" i="6"/>
  <c r="M38" i="6"/>
  <c r="R24" i="6"/>
  <c r="M24" i="6"/>
  <c r="R40" i="6"/>
  <c r="M40" i="6"/>
  <c r="L54" i="6"/>
  <c r="M46" i="6"/>
  <c r="R46" i="6"/>
  <c r="G31" i="6"/>
  <c r="L31" i="6" s="1"/>
  <c r="Q31" i="6"/>
  <c r="R48" i="6"/>
  <c r="M48" i="6"/>
  <c r="R17" i="6"/>
  <c r="N37" i="6"/>
  <c r="Q37" i="6"/>
  <c r="G37" i="6"/>
  <c r="N27" i="6"/>
  <c r="G27" i="6"/>
  <c r="Q27" i="6"/>
  <c r="P31" i="6"/>
  <c r="M34" i="6"/>
  <c r="R34" i="6"/>
  <c r="L37" i="6"/>
  <c r="N45" i="6"/>
  <c r="N25" i="6"/>
  <c r="G25" i="6"/>
  <c r="L25" i="6" s="1"/>
  <c r="Q25" i="6"/>
  <c r="M32" i="6"/>
  <c r="R32" i="6"/>
  <c r="O5" i="6"/>
  <c r="R16" i="6"/>
  <c r="O21" i="6"/>
  <c r="L27" i="6"/>
  <c r="N33" i="6"/>
  <c r="G33" i="6"/>
  <c r="Q33" i="6"/>
  <c r="M30" i="6"/>
  <c r="R30" i="6"/>
  <c r="L33" i="6"/>
  <c r="Q39" i="6"/>
  <c r="G39" i="6"/>
  <c r="N39" i="6" s="1"/>
  <c r="L19" i="6"/>
  <c r="M19" i="6" s="1"/>
  <c r="Q41" i="6"/>
  <c r="N41" i="6"/>
  <c r="G41" i="6"/>
  <c r="L41" i="6" s="1"/>
  <c r="R6" i="6"/>
  <c r="O11" i="6"/>
  <c r="L17" i="6"/>
  <c r="M17" i="6" s="1"/>
  <c r="Q23" i="6"/>
  <c r="N23" i="6"/>
  <c r="G23" i="6"/>
  <c r="R12" i="6"/>
  <c r="O17" i="6"/>
  <c r="N19" i="6"/>
  <c r="L23" i="6"/>
  <c r="G29" i="6"/>
  <c r="N29" i="6" s="1"/>
  <c r="Q29" i="6"/>
  <c r="P33" i="6"/>
  <c r="L39" i="6"/>
  <c r="R42" i="6"/>
  <c r="M42" i="6"/>
  <c r="O7" i="6"/>
  <c r="N9" i="6"/>
  <c r="R18" i="6"/>
  <c r="P23" i="6"/>
  <c r="M26" i="6"/>
  <c r="R26" i="6"/>
  <c r="L29" i="6"/>
  <c r="Q35" i="6"/>
  <c r="G35" i="6"/>
  <c r="L35" i="6" s="1"/>
  <c r="P39" i="6"/>
  <c r="R44" i="6"/>
  <c r="M44" i="6"/>
  <c r="G3" i="6"/>
  <c r="L3" i="6" s="1"/>
  <c r="G5" i="6"/>
  <c r="N5" i="6" s="1"/>
  <c r="Q5" i="6"/>
  <c r="G7" i="6"/>
  <c r="N7" i="6" s="1"/>
  <c r="Q7" i="6"/>
  <c r="G9" i="6"/>
  <c r="L9" i="6" s="1"/>
  <c r="Q9" i="6"/>
  <c r="G11" i="6"/>
  <c r="L11" i="6" s="1"/>
  <c r="Q11" i="6"/>
  <c r="G13" i="6"/>
  <c r="L13" i="6" s="1"/>
  <c r="Q13" i="6"/>
  <c r="G15" i="6"/>
  <c r="N15" i="6" s="1"/>
  <c r="Q15" i="6"/>
  <c r="G17" i="6"/>
  <c r="N17" i="6" s="1"/>
  <c r="Q17" i="6"/>
  <c r="G19" i="6"/>
  <c r="Q19" i="6"/>
  <c r="G21" i="6"/>
  <c r="L21" i="6" s="1"/>
  <c r="M21" i="6" s="1"/>
  <c r="P43" i="6"/>
  <c r="P45" i="6"/>
  <c r="P5" i="6"/>
  <c r="P7" i="6"/>
  <c r="P9" i="6"/>
  <c r="P11" i="6"/>
  <c r="P13" i="6"/>
  <c r="P15" i="6"/>
  <c r="Q45" i="6"/>
  <c r="N4" i="6"/>
  <c r="N6" i="6"/>
  <c r="N8" i="6"/>
  <c r="N10" i="6"/>
  <c r="N12" i="6"/>
  <c r="N14" i="6"/>
  <c r="N16" i="6"/>
  <c r="N18" i="6"/>
  <c r="N20" i="6"/>
  <c r="O56" i="6"/>
  <c r="O58" i="6"/>
  <c r="O4" i="6"/>
  <c r="O6" i="6"/>
  <c r="O8" i="6"/>
  <c r="O10" i="6"/>
  <c r="O12" i="6"/>
  <c r="O14" i="6"/>
  <c r="O16" i="6"/>
  <c r="O18" i="6"/>
  <c r="O20" i="6"/>
  <c r="P50" i="6"/>
  <c r="P52" i="6"/>
  <c r="P54" i="6"/>
  <c r="P56" i="6"/>
  <c r="P58" i="6"/>
  <c r="G43" i="6"/>
  <c r="L43" i="6" s="1"/>
  <c r="G45" i="6"/>
  <c r="L45" i="6" s="1"/>
  <c r="G47" i="6"/>
  <c r="L47" i="6" s="1"/>
  <c r="G49" i="6"/>
  <c r="L49" i="6" s="1"/>
  <c r="G50" i="6"/>
  <c r="N50" i="6" s="1"/>
  <c r="M51" i="6"/>
  <c r="G52" i="6"/>
  <c r="N52" i="6" s="1"/>
  <c r="M53" i="6"/>
  <c r="G54" i="6"/>
  <c r="N54" i="6" s="1"/>
  <c r="M55" i="6"/>
  <c r="G56" i="6"/>
  <c r="N56" i="6" s="1"/>
  <c r="M57" i="6"/>
  <c r="G58" i="6"/>
  <c r="N58" i="6" s="1"/>
  <c r="M59" i="6"/>
  <c r="N43" i="6"/>
  <c r="N47" i="6"/>
  <c r="N49" i="6"/>
  <c r="N53" i="6"/>
  <c r="N55" i="6"/>
  <c r="N57" i="6"/>
  <c r="N59" i="6"/>
  <c r="P47" i="6"/>
  <c r="P49" i="6"/>
  <c r="P3" i="6"/>
  <c r="P17" i="6"/>
  <c r="P19" i="6"/>
  <c r="P21" i="6"/>
  <c r="Q3" i="5"/>
  <c r="G3" i="5"/>
  <c r="N3" i="5" s="1"/>
  <c r="Q9" i="5"/>
  <c r="G9" i="5"/>
  <c r="L9" i="5" s="1"/>
  <c r="P3" i="5"/>
  <c r="R14" i="5"/>
  <c r="Q15" i="5"/>
  <c r="G15" i="5"/>
  <c r="N15" i="5" s="1"/>
  <c r="L24" i="5"/>
  <c r="M24" i="5" s="1"/>
  <c r="R12" i="5"/>
  <c r="L58" i="5"/>
  <c r="M58" i="5" s="1"/>
  <c r="L13" i="5"/>
  <c r="N19" i="5"/>
  <c r="Q19" i="5"/>
  <c r="G19" i="5"/>
  <c r="R4" i="5"/>
  <c r="Q5" i="5"/>
  <c r="G5" i="5"/>
  <c r="N5" i="5" s="1"/>
  <c r="P9" i="5"/>
  <c r="L15" i="5"/>
  <c r="R20" i="5"/>
  <c r="G21" i="5"/>
  <c r="N21" i="5" s="1"/>
  <c r="P21" i="5"/>
  <c r="L38" i="5"/>
  <c r="M38" i="5" s="1"/>
  <c r="N13" i="5"/>
  <c r="Q13" i="5"/>
  <c r="G13" i="5"/>
  <c r="R24" i="5"/>
  <c r="L28" i="5"/>
  <c r="M28" i="5" s="1"/>
  <c r="P13" i="5"/>
  <c r="L19" i="5"/>
  <c r="L5" i="5"/>
  <c r="R10" i="5"/>
  <c r="N11" i="5"/>
  <c r="Q11" i="5"/>
  <c r="G11" i="5"/>
  <c r="P15" i="5"/>
  <c r="L21" i="5"/>
  <c r="L11" i="5"/>
  <c r="R16" i="5"/>
  <c r="N17" i="5"/>
  <c r="Q17" i="5"/>
  <c r="G17" i="5"/>
  <c r="L32" i="5"/>
  <c r="M32" i="5" s="1"/>
  <c r="L48" i="5"/>
  <c r="M48" i="5" s="1"/>
  <c r="L3" i="5"/>
  <c r="R6" i="5"/>
  <c r="Q7" i="5"/>
  <c r="G7" i="5"/>
  <c r="L7" i="5" s="1"/>
  <c r="L17" i="5"/>
  <c r="L29" i="5"/>
  <c r="R29" i="5" s="1"/>
  <c r="M4" i="5"/>
  <c r="M6" i="5"/>
  <c r="M8" i="5"/>
  <c r="M10" i="5"/>
  <c r="M12" i="5"/>
  <c r="M14" i="5"/>
  <c r="M16" i="5"/>
  <c r="M18" i="5"/>
  <c r="M20" i="5"/>
  <c r="N22" i="5"/>
  <c r="R23" i="5"/>
  <c r="N24" i="5"/>
  <c r="R25" i="5"/>
  <c r="R27" i="5"/>
  <c r="N30" i="5"/>
  <c r="R31" i="5"/>
  <c r="N32" i="5"/>
  <c r="R33" i="5"/>
  <c r="R35" i="5"/>
  <c r="R37" i="5"/>
  <c r="N38" i="5"/>
  <c r="R39" i="5"/>
  <c r="N40" i="5"/>
  <c r="R41" i="5"/>
  <c r="R43" i="5"/>
  <c r="R45" i="5"/>
  <c r="N46" i="5"/>
  <c r="R47" i="5"/>
  <c r="N48" i="5"/>
  <c r="R49" i="5"/>
  <c r="R51" i="5"/>
  <c r="R53" i="5"/>
  <c r="N54" i="5"/>
  <c r="R55" i="5"/>
  <c r="N56" i="5"/>
  <c r="R57" i="5"/>
  <c r="R59" i="5"/>
  <c r="O4" i="5"/>
  <c r="O6" i="5"/>
  <c r="O8" i="5"/>
  <c r="O10" i="5"/>
  <c r="O12" i="5"/>
  <c r="O14" i="5"/>
  <c r="O16" i="5"/>
  <c r="O18" i="5"/>
  <c r="O20" i="5"/>
  <c r="P22" i="5"/>
  <c r="P24" i="5"/>
  <c r="P26" i="5"/>
  <c r="P28" i="5"/>
  <c r="P30" i="5"/>
  <c r="P32" i="5"/>
  <c r="P34" i="5"/>
  <c r="P36" i="5"/>
  <c r="P38" i="5"/>
  <c r="P40" i="5"/>
  <c r="P42" i="5"/>
  <c r="P44" i="5"/>
  <c r="P46" i="5"/>
  <c r="P48" i="5"/>
  <c r="P50" i="5"/>
  <c r="P52" i="5"/>
  <c r="P54" i="5"/>
  <c r="P56" i="5"/>
  <c r="P58" i="5"/>
  <c r="O24" i="5"/>
  <c r="O28" i="5"/>
  <c r="O30" i="5"/>
  <c r="G22" i="5"/>
  <c r="L22" i="5" s="1"/>
  <c r="M23" i="5"/>
  <c r="G24" i="5"/>
  <c r="M25" i="5"/>
  <c r="G26" i="5"/>
  <c r="N26" i="5" s="1"/>
  <c r="M27" i="5"/>
  <c r="G28" i="5"/>
  <c r="N28" i="5" s="1"/>
  <c r="M29" i="5"/>
  <c r="G30" i="5"/>
  <c r="L30" i="5" s="1"/>
  <c r="M31" i="5"/>
  <c r="G32" i="5"/>
  <c r="M33" i="5"/>
  <c r="G34" i="5"/>
  <c r="N34" i="5" s="1"/>
  <c r="M35" i="5"/>
  <c r="G36" i="5"/>
  <c r="L36" i="5" s="1"/>
  <c r="M37" i="5"/>
  <c r="G38" i="5"/>
  <c r="M39" i="5"/>
  <c r="G40" i="5"/>
  <c r="L40" i="5" s="1"/>
  <c r="M41" i="5"/>
  <c r="G42" i="5"/>
  <c r="N42" i="5" s="1"/>
  <c r="M43" i="5"/>
  <c r="G44" i="5"/>
  <c r="L44" i="5" s="1"/>
  <c r="M45" i="5"/>
  <c r="G46" i="5"/>
  <c r="L46" i="5" s="1"/>
  <c r="M47" i="5"/>
  <c r="G48" i="5"/>
  <c r="M49" i="5"/>
  <c r="G50" i="5"/>
  <c r="N50" i="5" s="1"/>
  <c r="M51" i="5"/>
  <c r="G52" i="5"/>
  <c r="N52" i="5" s="1"/>
  <c r="M53" i="5"/>
  <c r="G54" i="5"/>
  <c r="L54" i="5" s="1"/>
  <c r="M55" i="5"/>
  <c r="G56" i="5"/>
  <c r="L56" i="5" s="1"/>
  <c r="M57" i="5"/>
  <c r="G58" i="5"/>
  <c r="N58" i="5" s="1"/>
  <c r="M59" i="5"/>
  <c r="O32" i="5"/>
  <c r="O38" i="5"/>
  <c r="O40" i="5"/>
  <c r="O44" i="5"/>
  <c r="O50" i="5"/>
  <c r="O56" i="5"/>
  <c r="N49" i="5"/>
  <c r="N51" i="5"/>
  <c r="N53" i="5"/>
  <c r="N55" i="5"/>
  <c r="N57" i="5"/>
  <c r="N59" i="5"/>
  <c r="L20" i="4"/>
  <c r="R54" i="4"/>
  <c r="R58" i="4"/>
  <c r="L23" i="4"/>
  <c r="M23" i="4" s="1"/>
  <c r="N3" i="4"/>
  <c r="Q3" i="4"/>
  <c r="G3" i="4"/>
  <c r="Q5" i="4"/>
  <c r="G5" i="4"/>
  <c r="N5" i="4" s="1"/>
  <c r="Q7" i="4"/>
  <c r="G7" i="4"/>
  <c r="N7" i="4" s="1"/>
  <c r="N9" i="4"/>
  <c r="Q9" i="4"/>
  <c r="G9" i="4"/>
  <c r="Q11" i="4"/>
  <c r="G11" i="4"/>
  <c r="N11" i="4" s="1"/>
  <c r="Q13" i="4"/>
  <c r="G13" i="4"/>
  <c r="L13" i="4" s="1"/>
  <c r="Q15" i="4"/>
  <c r="G15" i="4"/>
  <c r="N15" i="4" s="1"/>
  <c r="Q17" i="4"/>
  <c r="G17" i="4"/>
  <c r="L17" i="4" s="1"/>
  <c r="N19" i="4"/>
  <c r="Q19" i="4"/>
  <c r="G19" i="4"/>
  <c r="N21" i="4"/>
  <c r="G21" i="4"/>
  <c r="L3" i="4"/>
  <c r="R3" i="4" s="1"/>
  <c r="L5" i="4"/>
  <c r="R5" i="4" s="1"/>
  <c r="L9" i="4"/>
  <c r="R9" i="4" s="1"/>
  <c r="L11" i="4"/>
  <c r="R11" i="4" s="1"/>
  <c r="L15" i="4"/>
  <c r="R15" i="4" s="1"/>
  <c r="L19" i="4"/>
  <c r="R19" i="4" s="1"/>
  <c r="L21" i="4"/>
  <c r="R24" i="4"/>
  <c r="R28" i="4"/>
  <c r="R32" i="4"/>
  <c r="R36" i="4"/>
  <c r="R40" i="4"/>
  <c r="R44" i="4"/>
  <c r="R48" i="4"/>
  <c r="M42" i="4"/>
  <c r="M44" i="4"/>
  <c r="M46" i="4"/>
  <c r="M48" i="4"/>
  <c r="M50" i="4"/>
  <c r="M52" i="4"/>
  <c r="M54" i="4"/>
  <c r="M56" i="4"/>
  <c r="M58" i="4"/>
  <c r="R21" i="4"/>
  <c r="R23" i="4"/>
  <c r="R25" i="4"/>
  <c r="R27" i="4"/>
  <c r="R29" i="4"/>
  <c r="N30" i="4"/>
  <c r="R31" i="4"/>
  <c r="N32" i="4"/>
  <c r="R33" i="4"/>
  <c r="R35" i="4"/>
  <c r="R37" i="4"/>
  <c r="N38" i="4"/>
  <c r="R39" i="4"/>
  <c r="R41" i="4"/>
  <c r="N42" i="4"/>
  <c r="R43" i="4"/>
  <c r="N44" i="4"/>
  <c r="R45" i="4"/>
  <c r="N46" i="4"/>
  <c r="R47" i="4"/>
  <c r="N48" i="4"/>
  <c r="R49" i="4"/>
  <c r="N50" i="4"/>
  <c r="R51" i="4"/>
  <c r="N52" i="4"/>
  <c r="R53" i="4"/>
  <c r="N54" i="4"/>
  <c r="R55" i="4"/>
  <c r="N56" i="4"/>
  <c r="R57" i="4"/>
  <c r="R59" i="4"/>
  <c r="O32" i="4"/>
  <c r="O34" i="4"/>
  <c r="O40" i="4"/>
  <c r="O46" i="4"/>
  <c r="O48" i="4"/>
  <c r="O52" i="4"/>
  <c r="O54" i="4"/>
  <c r="O56" i="4"/>
  <c r="O58" i="4"/>
  <c r="P4" i="4"/>
  <c r="P6" i="4"/>
  <c r="P8" i="4"/>
  <c r="P10" i="4"/>
  <c r="P12" i="4"/>
  <c r="P14" i="4"/>
  <c r="P16" i="4"/>
  <c r="P18" i="4"/>
  <c r="P20" i="4"/>
  <c r="M59" i="4"/>
  <c r="O24" i="4"/>
  <c r="O26" i="4"/>
  <c r="O28" i="4"/>
  <c r="O30" i="4"/>
  <c r="O36" i="4"/>
  <c r="O38" i="4"/>
  <c r="O42" i="4"/>
  <c r="O44" i="4"/>
  <c r="G4" i="4"/>
  <c r="N4" i="4" s="1"/>
  <c r="M5" i="4"/>
  <c r="G6" i="4"/>
  <c r="N6" i="4" s="1"/>
  <c r="G8" i="4"/>
  <c r="N8" i="4" s="1"/>
  <c r="G10" i="4"/>
  <c r="N10" i="4" s="1"/>
  <c r="G12" i="4"/>
  <c r="N12" i="4" s="1"/>
  <c r="G14" i="4"/>
  <c r="N14" i="4" s="1"/>
  <c r="M15" i="4"/>
  <c r="G16" i="4"/>
  <c r="N16" i="4" s="1"/>
  <c r="G18" i="4"/>
  <c r="N18" i="4" s="1"/>
  <c r="G20" i="4"/>
  <c r="N20" i="4" s="1"/>
  <c r="M21" i="4"/>
  <c r="N23" i="4"/>
  <c r="N25" i="4"/>
  <c r="N27" i="4"/>
  <c r="N29" i="4"/>
  <c r="N31" i="4"/>
  <c r="N33" i="4"/>
  <c r="N35" i="4"/>
  <c r="N37" i="4"/>
  <c r="N39" i="4"/>
  <c r="N41" i="4"/>
  <c r="N43" i="4"/>
  <c r="N45" i="4"/>
  <c r="N47" i="4"/>
  <c r="N49" i="4"/>
  <c r="N51" i="4"/>
  <c r="N53" i="4"/>
  <c r="N55" i="4"/>
  <c r="N57" i="4"/>
  <c r="N59" i="4"/>
  <c r="N15" i="3"/>
  <c r="Q15" i="3"/>
  <c r="G15" i="3"/>
  <c r="L5" i="3"/>
  <c r="R8" i="3"/>
  <c r="N9" i="3"/>
  <c r="Q9" i="3"/>
  <c r="G9" i="3"/>
  <c r="G27" i="3"/>
  <c r="N27" i="3" s="1"/>
  <c r="P31" i="3"/>
  <c r="G33" i="3"/>
  <c r="L33" i="3" s="1"/>
  <c r="Q33" i="3"/>
  <c r="Q35" i="3"/>
  <c r="G35" i="3"/>
  <c r="N35" i="3" s="1"/>
  <c r="N37" i="3"/>
  <c r="Q37" i="3"/>
  <c r="G37" i="3"/>
  <c r="N39" i="3"/>
  <c r="G39" i="3"/>
  <c r="Q39" i="3"/>
  <c r="Q41" i="3"/>
  <c r="N3" i="3"/>
  <c r="Q3" i="3"/>
  <c r="G3" i="3"/>
  <c r="L3" i="3" s="1"/>
  <c r="M13" i="3"/>
  <c r="L15" i="3"/>
  <c r="R18" i="3"/>
  <c r="N19" i="3"/>
  <c r="Q19" i="3"/>
  <c r="G19" i="3"/>
  <c r="N23" i="3"/>
  <c r="L27" i="3"/>
  <c r="L37" i="3"/>
  <c r="L39" i="3"/>
  <c r="R39" i="3" s="1"/>
  <c r="G41" i="3"/>
  <c r="N41" i="3" s="1"/>
  <c r="G43" i="3"/>
  <c r="N43" i="3" s="1"/>
  <c r="M9" i="3"/>
  <c r="L9" i="3"/>
  <c r="R9" i="3" s="1"/>
  <c r="R12" i="3"/>
  <c r="N13" i="3"/>
  <c r="Q13" i="3"/>
  <c r="G13" i="3"/>
  <c r="P33" i="3"/>
  <c r="P35" i="3"/>
  <c r="P37" i="3"/>
  <c r="P39" i="3"/>
  <c r="L43" i="3"/>
  <c r="R43" i="3" s="1"/>
  <c r="R6" i="3"/>
  <c r="N7" i="3"/>
  <c r="Q7" i="3"/>
  <c r="G7" i="3"/>
  <c r="O9" i="3"/>
  <c r="P15" i="3"/>
  <c r="L19" i="3"/>
  <c r="M19" i="3" s="1"/>
  <c r="M23" i="3"/>
  <c r="R23" i="3"/>
  <c r="Q27" i="3"/>
  <c r="G29" i="3"/>
  <c r="N29" i="3" s="1"/>
  <c r="P41" i="3"/>
  <c r="P43" i="3"/>
  <c r="Q45" i="3"/>
  <c r="G45" i="3"/>
  <c r="N45" i="3" s="1"/>
  <c r="N47" i="3"/>
  <c r="G47" i="3"/>
  <c r="Q47" i="3"/>
  <c r="N49" i="3"/>
  <c r="Q49" i="3"/>
  <c r="G49" i="3"/>
  <c r="G51" i="3"/>
  <c r="N51" i="3" s="1"/>
  <c r="Q51" i="3"/>
  <c r="Q53" i="3"/>
  <c r="G53" i="3"/>
  <c r="L53" i="3" s="1"/>
  <c r="Q55" i="3"/>
  <c r="G55" i="3"/>
  <c r="N55" i="3" s="1"/>
  <c r="N57" i="3"/>
  <c r="Q57" i="3"/>
  <c r="G57" i="3"/>
  <c r="G59" i="3"/>
  <c r="L59" i="3" s="1"/>
  <c r="Q59" i="3"/>
  <c r="O3" i="3"/>
  <c r="L13" i="3"/>
  <c r="R13" i="3" s="1"/>
  <c r="R16" i="3"/>
  <c r="N17" i="3"/>
  <c r="Q17" i="3"/>
  <c r="G17" i="3"/>
  <c r="N25" i="3"/>
  <c r="L29" i="3"/>
  <c r="L45" i="3"/>
  <c r="R45" i="3" s="1"/>
  <c r="L47" i="3"/>
  <c r="R47" i="3" s="1"/>
  <c r="L49" i="3"/>
  <c r="R49" i="3" s="1"/>
  <c r="L51" i="3"/>
  <c r="R51" i="3" s="1"/>
  <c r="L57" i="3"/>
  <c r="R57" i="3" s="1"/>
  <c r="Q11" i="3"/>
  <c r="G11" i="3"/>
  <c r="L11" i="3" s="1"/>
  <c r="N31" i="3"/>
  <c r="M5" i="3"/>
  <c r="R5" i="3"/>
  <c r="L7" i="3"/>
  <c r="M7" i="3" s="1"/>
  <c r="R10" i="3"/>
  <c r="N5" i="3"/>
  <c r="Q5" i="3"/>
  <c r="G5" i="3"/>
  <c r="M15" i="3"/>
  <c r="R15" i="3"/>
  <c r="L17" i="3"/>
  <c r="M17" i="3" s="1"/>
  <c r="G21" i="3"/>
  <c r="L21" i="3" s="1"/>
  <c r="L25" i="3"/>
  <c r="G31" i="3"/>
  <c r="L31" i="3" s="1"/>
  <c r="M4" i="3"/>
  <c r="M6" i="3"/>
  <c r="M8" i="3"/>
  <c r="M10" i="3"/>
  <c r="M12" i="3"/>
  <c r="M14" i="3"/>
  <c r="M16" i="3"/>
  <c r="M18" i="3"/>
  <c r="M20" i="3"/>
  <c r="N24" i="3"/>
  <c r="N30" i="3"/>
  <c r="N38" i="3"/>
  <c r="N42" i="3"/>
  <c r="N46" i="3"/>
  <c r="N6" i="3"/>
  <c r="N8" i="3"/>
  <c r="N10" i="3"/>
  <c r="N12" i="3"/>
  <c r="N14" i="3"/>
  <c r="N16" i="3"/>
  <c r="N18" i="3"/>
  <c r="N20" i="3"/>
  <c r="O58" i="3"/>
  <c r="O12" i="3"/>
  <c r="O14" i="3"/>
  <c r="O16" i="3"/>
  <c r="O18" i="3"/>
  <c r="O20" i="3"/>
  <c r="P22" i="3"/>
  <c r="P24" i="3"/>
  <c r="P26" i="3"/>
  <c r="P28" i="3"/>
  <c r="P30" i="3"/>
  <c r="P32" i="3"/>
  <c r="P34" i="3"/>
  <c r="P36" i="3"/>
  <c r="P38" i="3"/>
  <c r="P40" i="3"/>
  <c r="P42" i="3"/>
  <c r="P44" i="3"/>
  <c r="P46" i="3"/>
  <c r="P48" i="3"/>
  <c r="P50" i="3"/>
  <c r="P52" i="3"/>
  <c r="P54" i="3"/>
  <c r="P56" i="3"/>
  <c r="P58" i="3"/>
  <c r="G22" i="3"/>
  <c r="N22" i="3" s="1"/>
  <c r="G24" i="3"/>
  <c r="L24" i="3" s="1"/>
  <c r="G26" i="3"/>
  <c r="L26" i="3" s="1"/>
  <c r="G28" i="3"/>
  <c r="L28" i="3" s="1"/>
  <c r="G30" i="3"/>
  <c r="L30" i="3" s="1"/>
  <c r="G32" i="3"/>
  <c r="L32" i="3" s="1"/>
  <c r="G34" i="3"/>
  <c r="N34" i="3" s="1"/>
  <c r="G36" i="3"/>
  <c r="L36" i="3" s="1"/>
  <c r="G38" i="3"/>
  <c r="L38" i="3" s="1"/>
  <c r="M39" i="3"/>
  <c r="G40" i="3"/>
  <c r="L40" i="3" s="1"/>
  <c r="G42" i="3"/>
  <c r="L42" i="3" s="1"/>
  <c r="G44" i="3"/>
  <c r="L44" i="3" s="1"/>
  <c r="M45" i="3"/>
  <c r="G46" i="3"/>
  <c r="L46" i="3" s="1"/>
  <c r="M47" i="3"/>
  <c r="G48" i="3"/>
  <c r="N48" i="3" s="1"/>
  <c r="G50" i="3"/>
  <c r="N50" i="3" s="1"/>
  <c r="G52" i="3"/>
  <c r="L52" i="3" s="1"/>
  <c r="G54" i="3"/>
  <c r="L54" i="3" s="1"/>
  <c r="G56" i="3"/>
  <c r="L56" i="3" s="1"/>
  <c r="G58" i="3"/>
  <c r="N58" i="3" s="1"/>
  <c r="O4" i="3"/>
  <c r="O6" i="3"/>
  <c r="O8" i="3"/>
  <c r="O10" i="3"/>
  <c r="R4" i="2"/>
  <c r="R12" i="2"/>
  <c r="R20" i="2"/>
  <c r="R8" i="2"/>
  <c r="L7" i="2"/>
  <c r="R16" i="2"/>
  <c r="R10" i="2"/>
  <c r="R18" i="2"/>
  <c r="P21" i="2"/>
  <c r="P3" i="2"/>
  <c r="P7" i="2"/>
  <c r="P13" i="2"/>
  <c r="P15" i="2"/>
  <c r="P17" i="2"/>
  <c r="P19" i="2"/>
  <c r="G3" i="2"/>
  <c r="L3" i="2" s="1"/>
  <c r="Q3" i="2"/>
  <c r="M4" i="2"/>
  <c r="G5" i="2"/>
  <c r="N5" i="2" s="1"/>
  <c r="Q5" i="2"/>
  <c r="M6" i="2"/>
  <c r="G7" i="2"/>
  <c r="N7" i="2" s="1"/>
  <c r="Q7" i="2"/>
  <c r="M8" i="2"/>
  <c r="G9" i="2"/>
  <c r="N9" i="2" s="1"/>
  <c r="Q9" i="2"/>
  <c r="M10" i="2"/>
  <c r="G11" i="2"/>
  <c r="L11" i="2" s="1"/>
  <c r="Q11" i="2"/>
  <c r="M12" i="2"/>
  <c r="G13" i="2"/>
  <c r="N13" i="2" s="1"/>
  <c r="Q13" i="2"/>
  <c r="M14" i="2"/>
  <c r="G15" i="2"/>
  <c r="L15" i="2" s="1"/>
  <c r="Q15" i="2"/>
  <c r="M16" i="2"/>
  <c r="G17" i="2"/>
  <c r="L17" i="2" s="1"/>
  <c r="Q17" i="2"/>
  <c r="M18" i="2"/>
  <c r="G19" i="2"/>
  <c r="L19" i="2" s="1"/>
  <c r="Q19" i="2"/>
  <c r="M20" i="2"/>
  <c r="G21" i="2"/>
  <c r="N21" i="2" s="1"/>
  <c r="R29" i="2"/>
  <c r="R31" i="2"/>
  <c r="R33" i="2"/>
  <c r="R35" i="2"/>
  <c r="R37" i="2"/>
  <c r="R39" i="2"/>
  <c r="R41" i="2"/>
  <c r="R43" i="2"/>
  <c r="R45" i="2"/>
  <c r="R47" i="2"/>
  <c r="R49" i="2"/>
  <c r="R51" i="2"/>
  <c r="R53" i="2"/>
  <c r="R55" i="2"/>
  <c r="R57" i="2"/>
  <c r="R59" i="2"/>
  <c r="O22" i="2"/>
  <c r="O24" i="2"/>
  <c r="O26" i="2"/>
  <c r="O28" i="2"/>
  <c r="O30" i="2"/>
  <c r="O32" i="2"/>
  <c r="O34" i="2"/>
  <c r="O36" i="2"/>
  <c r="O38" i="2"/>
  <c r="O40" i="2"/>
  <c r="O42" i="2"/>
  <c r="O44" i="2"/>
  <c r="O46" i="2"/>
  <c r="O48" i="2"/>
  <c r="O50" i="2"/>
  <c r="O52" i="2"/>
  <c r="O54" i="2"/>
  <c r="O56" i="2"/>
  <c r="O58" i="2"/>
  <c r="O8" i="2"/>
  <c r="O10" i="2"/>
  <c r="O12" i="2"/>
  <c r="O14" i="2"/>
  <c r="O16" i="2"/>
  <c r="O18" i="2"/>
  <c r="O20" i="2"/>
  <c r="P22" i="2"/>
  <c r="L23" i="2"/>
  <c r="R23" i="2" s="1"/>
  <c r="P24" i="2"/>
  <c r="L25" i="2"/>
  <c r="M25" i="2" s="1"/>
  <c r="P26" i="2"/>
  <c r="L27" i="2"/>
  <c r="R27" i="2" s="1"/>
  <c r="P28" i="2"/>
  <c r="P30" i="2"/>
  <c r="P32" i="2"/>
  <c r="P34" i="2"/>
  <c r="P36" i="2"/>
  <c r="P38" i="2"/>
  <c r="P40" i="2"/>
  <c r="P42" i="2"/>
  <c r="P44" i="2"/>
  <c r="P46" i="2"/>
  <c r="P48" i="2"/>
  <c r="P50" i="2"/>
  <c r="P52" i="2"/>
  <c r="P54" i="2"/>
  <c r="P56" i="2"/>
  <c r="P58" i="2"/>
  <c r="P5" i="2"/>
  <c r="O4" i="2"/>
  <c r="O6" i="2"/>
  <c r="G22" i="2"/>
  <c r="N22" i="2" s="1"/>
  <c r="G24" i="2"/>
  <c r="L24" i="2" s="1"/>
  <c r="G26" i="2"/>
  <c r="L26" i="2" s="1"/>
  <c r="M27" i="2"/>
  <c r="G28" i="2"/>
  <c r="N28" i="2" s="1"/>
  <c r="M29" i="2"/>
  <c r="G30" i="2"/>
  <c r="N30" i="2" s="1"/>
  <c r="M31" i="2"/>
  <c r="G32" i="2"/>
  <c r="L32" i="2" s="1"/>
  <c r="M33" i="2"/>
  <c r="G34" i="2"/>
  <c r="N34" i="2" s="1"/>
  <c r="M35" i="2"/>
  <c r="G36" i="2"/>
  <c r="N36" i="2" s="1"/>
  <c r="M37" i="2"/>
  <c r="G38" i="2"/>
  <c r="N38" i="2" s="1"/>
  <c r="M39" i="2"/>
  <c r="G40" i="2"/>
  <c r="L40" i="2" s="1"/>
  <c r="M41" i="2"/>
  <c r="G42" i="2"/>
  <c r="N42" i="2" s="1"/>
  <c r="M43" i="2"/>
  <c r="G44" i="2"/>
  <c r="N44" i="2" s="1"/>
  <c r="M45" i="2"/>
  <c r="G46" i="2"/>
  <c r="N46" i="2" s="1"/>
  <c r="M47" i="2"/>
  <c r="G48" i="2"/>
  <c r="L48" i="2" s="1"/>
  <c r="M49" i="2"/>
  <c r="G50" i="2"/>
  <c r="L50" i="2" s="1"/>
  <c r="M51" i="2"/>
  <c r="G52" i="2"/>
  <c r="N52" i="2" s="1"/>
  <c r="M53" i="2"/>
  <c r="G54" i="2"/>
  <c r="L54" i="2" s="1"/>
  <c r="M55" i="2"/>
  <c r="G56" i="2"/>
  <c r="L56" i="2" s="1"/>
  <c r="M57" i="2"/>
  <c r="G58" i="2"/>
  <c r="N58" i="2" s="1"/>
  <c r="M59" i="2"/>
  <c r="N29" i="2"/>
  <c r="N31" i="2"/>
  <c r="N33" i="2"/>
  <c r="N35" i="2"/>
  <c r="N37" i="2"/>
  <c r="N39" i="2"/>
  <c r="N41" i="2"/>
  <c r="N43" i="2"/>
  <c r="N45" i="2"/>
  <c r="N47" i="2"/>
  <c r="N49" i="2"/>
  <c r="N51" i="2"/>
  <c r="N53" i="2"/>
  <c r="N55" i="2"/>
  <c r="N57" i="2"/>
  <c r="N59" i="2"/>
  <c r="P9" i="2"/>
  <c r="N11" i="2"/>
  <c r="N4" i="1"/>
  <c r="J4" i="1"/>
  <c r="K4" i="1" s="1"/>
  <c r="J5" i="1"/>
  <c r="K5" i="1" s="1"/>
  <c r="P6" i="1"/>
  <c r="J6" i="1"/>
  <c r="J7" i="1"/>
  <c r="K7" i="1" s="1"/>
  <c r="J8" i="1"/>
  <c r="J9" i="1"/>
  <c r="P10" i="1"/>
  <c r="J10" i="1"/>
  <c r="P11" i="1"/>
  <c r="J11" i="1"/>
  <c r="K11" i="1" s="1"/>
  <c r="N12" i="1"/>
  <c r="J12" i="1"/>
  <c r="N13" i="1"/>
  <c r="J13" i="1"/>
  <c r="K13" i="1" s="1"/>
  <c r="P14" i="1"/>
  <c r="J14" i="1"/>
  <c r="P15" i="1"/>
  <c r="J15" i="1"/>
  <c r="K15" i="1" s="1"/>
  <c r="J16" i="1"/>
  <c r="K16" i="1" s="1"/>
  <c r="N17" i="1"/>
  <c r="J17" i="1"/>
  <c r="K17" i="1" s="1"/>
  <c r="P18" i="1"/>
  <c r="J18" i="1"/>
  <c r="J19" i="1"/>
  <c r="J20" i="1"/>
  <c r="N21" i="1"/>
  <c r="J21" i="1"/>
  <c r="P22" i="1"/>
  <c r="J22" i="1"/>
  <c r="P23" i="1"/>
  <c r="J23" i="1"/>
  <c r="J24" i="1"/>
  <c r="N25" i="1"/>
  <c r="J25" i="1"/>
  <c r="K25" i="1" s="1"/>
  <c r="J26" i="1"/>
  <c r="J27" i="1"/>
  <c r="K27" i="1" s="1"/>
  <c r="J28" i="1"/>
  <c r="K28" i="1" s="1"/>
  <c r="J29" i="1"/>
  <c r="K29" i="1" s="1"/>
  <c r="N30" i="1"/>
  <c r="J30" i="1"/>
  <c r="J31" i="1"/>
  <c r="K31" i="1" s="1"/>
  <c r="P32" i="1"/>
  <c r="J32" i="1"/>
  <c r="N33" i="1"/>
  <c r="J33" i="1"/>
  <c r="K33" i="1" s="1"/>
  <c r="N34" i="1"/>
  <c r="J34" i="1"/>
  <c r="P35" i="1"/>
  <c r="J35" i="1"/>
  <c r="K35" i="1" s="1"/>
  <c r="J36" i="1"/>
  <c r="K36" i="1" s="1"/>
  <c r="P37" i="1"/>
  <c r="J37" i="1"/>
  <c r="K37" i="1" s="1"/>
  <c r="P38" i="1"/>
  <c r="J38" i="1"/>
  <c r="J39" i="1"/>
  <c r="J40" i="1"/>
  <c r="K40" i="1" s="1"/>
  <c r="J41" i="1"/>
  <c r="K41" i="1" s="1"/>
  <c r="J42" i="1"/>
  <c r="P43" i="1"/>
  <c r="J43" i="1"/>
  <c r="J44" i="1"/>
  <c r="J45" i="1"/>
  <c r="K45" i="1" s="1"/>
  <c r="P46" i="1"/>
  <c r="J46" i="1"/>
  <c r="P47" i="1"/>
  <c r="J47" i="1"/>
  <c r="J48" i="1"/>
  <c r="J49" i="1"/>
  <c r="K49" i="1" s="1"/>
  <c r="N50" i="1"/>
  <c r="J50" i="1"/>
  <c r="P51" i="1"/>
  <c r="J51" i="1"/>
  <c r="K51" i="1" s="1"/>
  <c r="P52" i="1"/>
  <c r="J52" i="1"/>
  <c r="N53" i="1"/>
  <c r="J53" i="1"/>
  <c r="K53" i="1" s="1"/>
  <c r="L53" i="1" s="1"/>
  <c r="J54" i="1"/>
  <c r="P55" i="1"/>
  <c r="J55" i="1"/>
  <c r="K55" i="1" s="1"/>
  <c r="N56" i="1"/>
  <c r="J56" i="1"/>
  <c r="J57" i="1"/>
  <c r="K57" i="1" s="1"/>
  <c r="J58" i="1"/>
  <c r="P59" i="1"/>
  <c r="J59" i="1"/>
  <c r="K59" i="1" s="1"/>
  <c r="J3" i="1"/>
  <c r="K3" i="1" s="1"/>
  <c r="M43" i="6" l="1"/>
  <c r="R43" i="6"/>
  <c r="M35" i="6"/>
  <c r="R35" i="6"/>
  <c r="M41" i="6"/>
  <c r="R41" i="6"/>
  <c r="M47" i="6"/>
  <c r="R47" i="6"/>
  <c r="M31" i="6"/>
  <c r="R31" i="6"/>
  <c r="M13" i="6"/>
  <c r="R13" i="6"/>
  <c r="M45" i="6"/>
  <c r="R45" i="6"/>
  <c r="M9" i="6"/>
  <c r="R9" i="6"/>
  <c r="M49" i="6"/>
  <c r="R49" i="6"/>
  <c r="M11" i="6"/>
  <c r="R11" i="6"/>
  <c r="M3" i="6"/>
  <c r="R3" i="6"/>
  <c r="M25" i="6"/>
  <c r="R25" i="6"/>
  <c r="M39" i="6"/>
  <c r="R39" i="6"/>
  <c r="R19" i="6"/>
  <c r="Q60" i="6"/>
  <c r="N31" i="6"/>
  <c r="L50" i="6"/>
  <c r="N13" i="6"/>
  <c r="M37" i="6"/>
  <c r="R37" i="6"/>
  <c r="R54" i="6"/>
  <c r="M54" i="6"/>
  <c r="N35" i="6"/>
  <c r="L5" i="6"/>
  <c r="L15" i="6"/>
  <c r="M29" i="6"/>
  <c r="R29" i="6"/>
  <c r="L7" i="6"/>
  <c r="L58" i="6"/>
  <c r="N11" i="6"/>
  <c r="N21" i="6"/>
  <c r="R21" i="6"/>
  <c r="N3" i="6"/>
  <c r="L52" i="6"/>
  <c r="M23" i="6"/>
  <c r="R23" i="6"/>
  <c r="M33" i="6"/>
  <c r="R33" i="6"/>
  <c r="M27" i="6"/>
  <c r="R27" i="6"/>
  <c r="L56" i="6"/>
  <c r="M54" i="5"/>
  <c r="R54" i="5"/>
  <c r="M30" i="5"/>
  <c r="R30" i="5"/>
  <c r="M44" i="5"/>
  <c r="R44" i="5"/>
  <c r="M36" i="5"/>
  <c r="R36" i="5"/>
  <c r="M22" i="5"/>
  <c r="R22" i="5"/>
  <c r="M9" i="5"/>
  <c r="R9" i="5"/>
  <c r="M46" i="5"/>
  <c r="R46" i="5"/>
  <c r="M56" i="5"/>
  <c r="R56" i="5"/>
  <c r="M40" i="5"/>
  <c r="R40" i="5"/>
  <c r="M7" i="5"/>
  <c r="R7" i="5"/>
  <c r="M11" i="5"/>
  <c r="R11" i="5"/>
  <c r="R58" i="5"/>
  <c r="L42" i="5"/>
  <c r="R13" i="5"/>
  <c r="M13" i="5"/>
  <c r="R28" i="5"/>
  <c r="L26" i="5"/>
  <c r="L52" i="5"/>
  <c r="L50" i="5"/>
  <c r="N7" i="5"/>
  <c r="M5" i="5"/>
  <c r="R5" i="5"/>
  <c r="N9" i="5"/>
  <c r="R48" i="5"/>
  <c r="N44" i="5"/>
  <c r="N36" i="5"/>
  <c r="M3" i="5"/>
  <c r="R3" i="5"/>
  <c r="M21" i="5"/>
  <c r="R21" i="5"/>
  <c r="L34" i="5"/>
  <c r="M19" i="5"/>
  <c r="R19" i="5"/>
  <c r="Q60" i="5"/>
  <c r="M15" i="5"/>
  <c r="R15" i="5"/>
  <c r="M17" i="5"/>
  <c r="R17" i="5"/>
  <c r="R38" i="5"/>
  <c r="R32" i="5"/>
  <c r="R17" i="4"/>
  <c r="M17" i="4"/>
  <c r="R13" i="4"/>
  <c r="M13" i="4"/>
  <c r="L7" i="4"/>
  <c r="N13" i="4"/>
  <c r="L4" i="4"/>
  <c r="L18" i="4"/>
  <c r="M9" i="4"/>
  <c r="L14" i="4"/>
  <c r="N17" i="4"/>
  <c r="L6" i="4"/>
  <c r="L12" i="4"/>
  <c r="L8" i="4"/>
  <c r="Q60" i="4"/>
  <c r="R20" i="4"/>
  <c r="M20" i="4"/>
  <c r="M19" i="4"/>
  <c r="M11" i="4"/>
  <c r="M3" i="4"/>
  <c r="L16" i="4"/>
  <c r="L10" i="4"/>
  <c r="R54" i="3"/>
  <c r="M54" i="3"/>
  <c r="R30" i="3"/>
  <c r="M30" i="3"/>
  <c r="R53" i="3"/>
  <c r="M53" i="3"/>
  <c r="R40" i="3"/>
  <c r="M40" i="3"/>
  <c r="R24" i="3"/>
  <c r="M24" i="3"/>
  <c r="R56" i="3"/>
  <c r="M56" i="3"/>
  <c r="R38" i="3"/>
  <c r="M38" i="3"/>
  <c r="R31" i="3"/>
  <c r="M31" i="3"/>
  <c r="M3" i="3"/>
  <c r="R3" i="3"/>
  <c r="R36" i="3"/>
  <c r="M36" i="3"/>
  <c r="M33" i="3"/>
  <c r="R33" i="3"/>
  <c r="R44" i="3"/>
  <c r="M44" i="3"/>
  <c r="R52" i="3"/>
  <c r="M52" i="3"/>
  <c r="M11" i="3"/>
  <c r="R11" i="3"/>
  <c r="R46" i="3"/>
  <c r="M46" i="3"/>
  <c r="M21" i="3"/>
  <c r="R21" i="3"/>
  <c r="R59" i="3"/>
  <c r="M59" i="3"/>
  <c r="N56" i="3"/>
  <c r="M27" i="3"/>
  <c r="R27" i="3"/>
  <c r="R26" i="3"/>
  <c r="M26" i="3"/>
  <c r="N44" i="3"/>
  <c r="N28" i="3"/>
  <c r="N59" i="3"/>
  <c r="L41" i="3"/>
  <c r="N33" i="3"/>
  <c r="L50" i="3"/>
  <c r="L58" i="3"/>
  <c r="M25" i="3"/>
  <c r="R25" i="3"/>
  <c r="N54" i="3"/>
  <c r="N26" i="3"/>
  <c r="N21" i="3"/>
  <c r="N11" i="3"/>
  <c r="N53" i="3"/>
  <c r="Q60" i="3"/>
  <c r="L34" i="3"/>
  <c r="L22" i="3"/>
  <c r="N52" i="3"/>
  <c r="M29" i="3"/>
  <c r="R29" i="3"/>
  <c r="R7" i="3"/>
  <c r="L48" i="3"/>
  <c r="R28" i="3"/>
  <c r="M28" i="3"/>
  <c r="N36" i="3"/>
  <c r="M37" i="3"/>
  <c r="R37" i="3"/>
  <c r="R19" i="3"/>
  <c r="N40" i="3"/>
  <c r="M51" i="3"/>
  <c r="M43" i="3"/>
  <c r="R42" i="3"/>
  <c r="M42" i="3"/>
  <c r="L55" i="3"/>
  <c r="R17" i="3"/>
  <c r="L35" i="3"/>
  <c r="R32" i="3"/>
  <c r="M32" i="3"/>
  <c r="M57" i="3"/>
  <c r="M49" i="3"/>
  <c r="N32" i="3"/>
  <c r="M24" i="2"/>
  <c r="R24" i="2"/>
  <c r="M19" i="2"/>
  <c r="R19" i="2"/>
  <c r="M3" i="2"/>
  <c r="R3" i="2"/>
  <c r="M40" i="2"/>
  <c r="R40" i="2"/>
  <c r="M32" i="2"/>
  <c r="R32" i="2"/>
  <c r="M48" i="2"/>
  <c r="R48" i="2"/>
  <c r="M17" i="2"/>
  <c r="R17" i="2"/>
  <c r="M54" i="2"/>
  <c r="R54" i="2"/>
  <c r="M11" i="2"/>
  <c r="R11" i="2"/>
  <c r="M56" i="2"/>
  <c r="R56" i="2"/>
  <c r="M15" i="2"/>
  <c r="R15" i="2"/>
  <c r="M50" i="2"/>
  <c r="R50" i="2"/>
  <c r="M26" i="2"/>
  <c r="R26" i="2"/>
  <c r="R25" i="2"/>
  <c r="L52" i="2"/>
  <c r="L38" i="2"/>
  <c r="M7" i="2"/>
  <c r="R7" i="2"/>
  <c r="L44" i="2"/>
  <c r="L21" i="2"/>
  <c r="M23" i="2"/>
  <c r="N56" i="2"/>
  <c r="N48" i="2"/>
  <c r="N40" i="2"/>
  <c r="N32" i="2"/>
  <c r="N24" i="2"/>
  <c r="L30" i="2"/>
  <c r="L36" i="2"/>
  <c r="N15" i="2"/>
  <c r="L22" i="2"/>
  <c r="L46" i="2"/>
  <c r="L28" i="2"/>
  <c r="L13" i="2"/>
  <c r="N54" i="2"/>
  <c r="N19" i="2"/>
  <c r="N17" i="2"/>
  <c r="L5" i="2"/>
  <c r="L9" i="2"/>
  <c r="L42" i="2"/>
  <c r="Q60" i="2"/>
  <c r="N3" i="2"/>
  <c r="L58" i="2"/>
  <c r="L34" i="2"/>
  <c r="N50" i="2"/>
  <c r="N26" i="2"/>
  <c r="O28" i="1"/>
  <c r="P36" i="1"/>
  <c r="N46" i="1"/>
  <c r="O43" i="1"/>
  <c r="P40" i="1"/>
  <c r="O25" i="1"/>
  <c r="O24" i="1"/>
  <c r="O47" i="1"/>
  <c r="O57" i="1"/>
  <c r="O45" i="1"/>
  <c r="O37" i="1"/>
  <c r="P53" i="1"/>
  <c r="O19" i="1"/>
  <c r="P48" i="1"/>
  <c r="O53" i="1"/>
  <c r="P30" i="1"/>
  <c r="O16" i="1"/>
  <c r="O3" i="1"/>
  <c r="O52" i="1"/>
  <c r="L37" i="1"/>
  <c r="M37" i="1" s="1"/>
  <c r="O35" i="1"/>
  <c r="L16" i="1"/>
  <c r="M16" i="1" s="1"/>
  <c r="P56" i="1"/>
  <c r="P41" i="1"/>
  <c r="O32" i="1"/>
  <c r="P13" i="1"/>
  <c r="K43" i="1"/>
  <c r="L43" i="1" s="1"/>
  <c r="M43" i="1" s="1"/>
  <c r="O17" i="1"/>
  <c r="L13" i="1"/>
  <c r="M13" i="1" s="1"/>
  <c r="N48" i="1"/>
  <c r="P21" i="1"/>
  <c r="O40" i="1"/>
  <c r="O36" i="1"/>
  <c r="O23" i="1"/>
  <c r="P16" i="1"/>
  <c r="O15" i="1"/>
  <c r="O4" i="1"/>
  <c r="P57" i="1"/>
  <c r="P33" i="1"/>
  <c r="L33" i="1"/>
  <c r="M33" i="1" s="1"/>
  <c r="P24" i="1"/>
  <c r="P12" i="1"/>
  <c r="N24" i="1"/>
  <c r="O41" i="1"/>
  <c r="N38" i="1"/>
  <c r="P4" i="1"/>
  <c r="N28" i="1"/>
  <c r="P28" i="1"/>
  <c r="O39" i="1"/>
  <c r="K39" i="1"/>
  <c r="N49" i="1"/>
  <c r="P49" i="1"/>
  <c r="N29" i="1"/>
  <c r="P29" i="1"/>
  <c r="K12" i="1"/>
  <c r="L12" i="1" s="1"/>
  <c r="M12" i="1" s="1"/>
  <c r="O12" i="1"/>
  <c r="N5" i="1"/>
  <c r="P5" i="1"/>
  <c r="N26" i="1"/>
  <c r="P26" i="1"/>
  <c r="K9" i="1"/>
  <c r="O9" i="1"/>
  <c r="K56" i="1"/>
  <c r="L56" i="1" s="1"/>
  <c r="M56" i="1" s="1"/>
  <c r="O56" i="1"/>
  <c r="N42" i="1"/>
  <c r="P42" i="1"/>
  <c r="K21" i="1"/>
  <c r="L21" i="1" s="1"/>
  <c r="M21" i="1" s="1"/>
  <c r="O21" i="1"/>
  <c r="K8" i="1"/>
  <c r="O8" i="1"/>
  <c r="P58" i="1"/>
  <c r="P54" i="1"/>
  <c r="N52" i="1"/>
  <c r="P50" i="1"/>
  <c r="K47" i="1"/>
  <c r="P44" i="1"/>
  <c r="O33" i="1"/>
  <c r="N32" i="1"/>
  <c r="K19" i="1"/>
  <c r="P17" i="1"/>
  <c r="N16" i="1"/>
  <c r="O13" i="1"/>
  <c r="N9" i="1"/>
  <c r="N58" i="1"/>
  <c r="N54" i="1"/>
  <c r="N44" i="1"/>
  <c r="N40" i="1"/>
  <c r="N37" i="1"/>
  <c r="N36" i="1"/>
  <c r="P25" i="1"/>
  <c r="P45" i="1"/>
  <c r="O44" i="1"/>
  <c r="L40" i="1"/>
  <c r="M40" i="1" s="1"/>
  <c r="L36" i="1"/>
  <c r="M36" i="1" s="1"/>
  <c r="O27" i="1"/>
  <c r="P20" i="1"/>
  <c r="L17" i="1"/>
  <c r="M17" i="1" s="1"/>
  <c r="O48" i="1"/>
  <c r="P34" i="1"/>
  <c r="N20" i="1"/>
  <c r="P9" i="1"/>
  <c r="P8" i="1"/>
  <c r="M53" i="1"/>
  <c r="O31" i="1"/>
  <c r="O20" i="1"/>
  <c r="O11" i="1"/>
  <c r="O7" i="1"/>
  <c r="O5" i="1"/>
  <c r="O59" i="1"/>
  <c r="O55" i="1"/>
  <c r="O51" i="1"/>
  <c r="O49" i="1"/>
  <c r="O29" i="1"/>
  <c r="K23" i="1"/>
  <c r="L29" i="1"/>
  <c r="M29" i="1" s="1"/>
  <c r="N39" i="1"/>
  <c r="P39" i="1"/>
  <c r="K34" i="1"/>
  <c r="L34" i="1" s="1"/>
  <c r="M34" i="1" s="1"/>
  <c r="O34" i="1"/>
  <c r="L7" i="1"/>
  <c r="M7" i="1" s="1"/>
  <c r="P7" i="1"/>
  <c r="N45" i="1"/>
  <c r="L45" i="1"/>
  <c r="M45" i="1" s="1"/>
  <c r="K10" i="1"/>
  <c r="O10" i="1"/>
  <c r="K58" i="1"/>
  <c r="L58" i="1" s="1"/>
  <c r="M58" i="1" s="1"/>
  <c r="O58" i="1"/>
  <c r="N57" i="1"/>
  <c r="L57" i="1"/>
  <c r="M57" i="1" s="1"/>
  <c r="K54" i="1"/>
  <c r="L54" i="1" s="1"/>
  <c r="M54" i="1" s="1"/>
  <c r="O54" i="1"/>
  <c r="N27" i="1"/>
  <c r="P27" i="1"/>
  <c r="L25" i="1"/>
  <c r="M25" i="1" s="1"/>
  <c r="K22" i="1"/>
  <c r="O22" i="1"/>
  <c r="N19" i="1"/>
  <c r="P19" i="1"/>
  <c r="N41" i="1"/>
  <c r="L41" i="1"/>
  <c r="M41" i="1" s="1"/>
  <c r="N31" i="1"/>
  <c r="P31" i="1"/>
  <c r="L59" i="1"/>
  <c r="M59" i="1" s="1"/>
  <c r="L35" i="1"/>
  <c r="M35" i="1" s="1"/>
  <c r="K30" i="1"/>
  <c r="L30" i="1" s="1"/>
  <c r="M30" i="1" s="1"/>
  <c r="O30" i="1"/>
  <c r="K26" i="1"/>
  <c r="L26" i="1" s="1"/>
  <c r="M26" i="1" s="1"/>
  <c r="O26" i="1"/>
  <c r="K6" i="1"/>
  <c r="O6" i="1"/>
  <c r="N55" i="1"/>
  <c r="L51" i="1"/>
  <c r="M51" i="1" s="1"/>
  <c r="N51" i="1"/>
  <c r="K14" i="1"/>
  <c r="O14" i="1"/>
  <c r="K46" i="1"/>
  <c r="L46" i="1" s="1"/>
  <c r="M46" i="1" s="1"/>
  <c r="O46" i="1"/>
  <c r="K42" i="1"/>
  <c r="O42" i="1"/>
  <c r="K38" i="1"/>
  <c r="L38" i="1" s="1"/>
  <c r="M38" i="1" s="1"/>
  <c r="O38" i="1"/>
  <c r="K18" i="1"/>
  <c r="O18" i="1"/>
  <c r="K50" i="1"/>
  <c r="L50" i="1" s="1"/>
  <c r="M50" i="1" s="1"/>
  <c r="O50" i="1"/>
  <c r="L11" i="1"/>
  <c r="M11" i="1" s="1"/>
  <c r="L4" i="1"/>
  <c r="M4" i="1" s="1"/>
  <c r="L15" i="1"/>
  <c r="M15" i="1" s="1"/>
  <c r="N22" i="1"/>
  <c r="N18" i="1"/>
  <c r="N14" i="1"/>
  <c r="N10" i="1"/>
  <c r="N6" i="1"/>
  <c r="K52" i="1"/>
  <c r="K48" i="1"/>
  <c r="L48" i="1" s="1"/>
  <c r="M48" i="1" s="1"/>
  <c r="K44" i="1"/>
  <c r="L44" i="1" s="1"/>
  <c r="M44" i="1" s="1"/>
  <c r="K32" i="1"/>
  <c r="K24" i="1"/>
  <c r="L24" i="1" s="1"/>
  <c r="M24" i="1" s="1"/>
  <c r="K20" i="1"/>
  <c r="L20" i="1" s="1"/>
  <c r="M20" i="1" s="1"/>
  <c r="N3" i="1"/>
  <c r="P3" i="1"/>
  <c r="R15" i="6" l="1"/>
  <c r="M15" i="6"/>
  <c r="R50" i="6"/>
  <c r="M50" i="6"/>
  <c r="M56" i="6"/>
  <c r="R56" i="6"/>
  <c r="M58" i="6"/>
  <c r="R58" i="6"/>
  <c r="M7" i="6"/>
  <c r="R7" i="6"/>
  <c r="M5" i="6"/>
  <c r="R5" i="6"/>
  <c r="R60" i="6" s="1"/>
  <c r="R52" i="6"/>
  <c r="M52" i="6"/>
  <c r="M52" i="5"/>
  <c r="R52" i="5"/>
  <c r="M26" i="5"/>
  <c r="R26" i="5"/>
  <c r="M50" i="5"/>
  <c r="R50" i="5"/>
  <c r="R60" i="5" s="1"/>
  <c r="M34" i="5"/>
  <c r="R34" i="5"/>
  <c r="M42" i="5"/>
  <c r="R42" i="5"/>
  <c r="R7" i="4"/>
  <c r="M7" i="4"/>
  <c r="R6" i="4"/>
  <c r="M6" i="4"/>
  <c r="R14" i="4"/>
  <c r="M14" i="4"/>
  <c r="R10" i="4"/>
  <c r="M10" i="4"/>
  <c r="R8" i="4"/>
  <c r="M8" i="4"/>
  <c r="R18" i="4"/>
  <c r="M18" i="4"/>
  <c r="R16" i="4"/>
  <c r="M16" i="4"/>
  <c r="R12" i="4"/>
  <c r="M12" i="4"/>
  <c r="R4" i="4"/>
  <c r="M4" i="4"/>
  <c r="M58" i="3"/>
  <c r="R58" i="3"/>
  <c r="R50" i="3"/>
  <c r="M50" i="3"/>
  <c r="R34" i="3"/>
  <c r="M34" i="3"/>
  <c r="M35" i="3"/>
  <c r="R35" i="3"/>
  <c r="R55" i="3"/>
  <c r="M55" i="3"/>
  <c r="R41" i="3"/>
  <c r="M41" i="3"/>
  <c r="R48" i="3"/>
  <c r="R60" i="3" s="1"/>
  <c r="M48" i="3"/>
  <c r="R22" i="3"/>
  <c r="M22" i="3"/>
  <c r="M13" i="2"/>
  <c r="R13" i="2"/>
  <c r="M42" i="2"/>
  <c r="R42" i="2"/>
  <c r="M28" i="2"/>
  <c r="R28" i="2"/>
  <c r="M38" i="2"/>
  <c r="R38" i="2"/>
  <c r="M22" i="2"/>
  <c r="R22" i="2"/>
  <c r="M9" i="2"/>
  <c r="R9" i="2"/>
  <c r="R60" i="2" s="1"/>
  <c r="M46" i="2"/>
  <c r="R46" i="2"/>
  <c r="M5" i="2"/>
  <c r="R5" i="2"/>
  <c r="M52" i="2"/>
  <c r="R52" i="2"/>
  <c r="M34" i="2"/>
  <c r="R34" i="2"/>
  <c r="M36" i="2"/>
  <c r="R36" i="2"/>
  <c r="M21" i="2"/>
  <c r="R21" i="2"/>
  <c r="M58" i="2"/>
  <c r="R58" i="2"/>
  <c r="M30" i="2"/>
  <c r="R30" i="2"/>
  <c r="M44" i="2"/>
  <c r="R44" i="2"/>
  <c r="L8" i="1"/>
  <c r="M8" i="1" s="1"/>
  <c r="L47" i="1"/>
  <c r="M47" i="1" s="1"/>
  <c r="L42" i="1"/>
  <c r="M42" i="1" s="1"/>
  <c r="L32" i="1"/>
  <c r="M32" i="1" s="1"/>
  <c r="L49" i="1"/>
  <c r="M49" i="1" s="1"/>
  <c r="N35" i="1"/>
  <c r="N47" i="1"/>
  <c r="L6" i="1"/>
  <c r="M6" i="1" s="1"/>
  <c r="N7" i="1"/>
  <c r="L10" i="1"/>
  <c r="M10" i="1" s="1"/>
  <c r="L3" i="1"/>
  <c r="M3" i="1" s="1"/>
  <c r="L9" i="1"/>
  <c r="M9" i="1" s="1"/>
  <c r="L5" i="1"/>
  <c r="M5" i="1" s="1"/>
  <c r="L19" i="1"/>
  <c r="M19" i="1" s="1"/>
  <c r="L23" i="1"/>
  <c r="M23" i="1" s="1"/>
  <c r="L28" i="1"/>
  <c r="M28" i="1" s="1"/>
  <c r="L52" i="1"/>
  <c r="M52" i="1" s="1"/>
  <c r="N8" i="1"/>
  <c r="N15" i="1"/>
  <c r="N11" i="1"/>
  <c r="L31" i="1"/>
  <c r="M31" i="1" s="1"/>
  <c r="L55" i="1"/>
  <c r="M55" i="1" s="1"/>
  <c r="N43" i="1"/>
  <c r="L18" i="1"/>
  <c r="M18" i="1" s="1"/>
  <c r="N23" i="1"/>
  <c r="L27" i="1"/>
  <c r="M27" i="1" s="1"/>
  <c r="N59" i="1"/>
  <c r="L22" i="1"/>
  <c r="M22" i="1" s="1"/>
  <c r="L39" i="1"/>
  <c r="M39" i="1" s="1"/>
  <c r="L14" i="1"/>
  <c r="M14" i="1" s="1"/>
  <c r="R60" i="4" l="1"/>
  <c r="O60" i="1"/>
  <c r="O60" i="2"/>
  <c r="P60" i="4"/>
  <c r="N60" i="5"/>
  <c r="P60" i="1"/>
  <c r="P60" i="6"/>
  <c r="P60" i="3"/>
  <c r="N60" i="1"/>
  <c r="O60" i="4"/>
  <c r="N60" i="4"/>
  <c r="M60" i="1"/>
  <c r="N60" i="2"/>
  <c r="M60" i="3"/>
  <c r="O60" i="6"/>
  <c r="M60" i="5"/>
  <c r="P60" i="2"/>
  <c r="N60" i="6"/>
  <c r="M60" i="6"/>
  <c r="M60" i="2"/>
  <c r="O60" i="5"/>
  <c r="P60" i="5"/>
  <c r="O60" i="3"/>
  <c r="M60" i="4"/>
  <c r="N60" i="3"/>
</calcChain>
</file>

<file path=xl/sharedStrings.xml><?xml version="1.0" encoding="utf-8"?>
<sst xmlns="http://schemas.openxmlformats.org/spreadsheetml/2006/main" count="180" uniqueCount="24">
  <si>
    <t>Beban (kg)</t>
  </si>
  <si>
    <t>Pertambahan Panjang (mm)</t>
  </si>
  <si>
    <r>
      <t>Stroke(Δ</t>
    </r>
    <r>
      <rPr>
        <b/>
        <sz val="11"/>
        <color indexed="8"/>
        <rFont val="Calibri"/>
        <family val="2"/>
      </rPr>
      <t>L)</t>
    </r>
  </si>
  <si>
    <t>GL(awal)</t>
  </si>
  <si>
    <t>GL(akhir)</t>
  </si>
  <si>
    <t>T</t>
  </si>
  <si>
    <t>W</t>
  </si>
  <si>
    <t>A0</t>
  </si>
  <si>
    <t>V</t>
  </si>
  <si>
    <t>A1</t>
  </si>
  <si>
    <t>True Stress</t>
  </si>
  <si>
    <t>True Strain</t>
  </si>
  <si>
    <t>Stress Engineer</t>
  </si>
  <si>
    <t>Strain Engineer</t>
  </si>
  <si>
    <t>kgf</t>
  </si>
  <si>
    <t>mm</t>
  </si>
  <si>
    <r>
      <t>mm</t>
    </r>
    <r>
      <rPr>
        <sz val="11"/>
        <color indexed="8"/>
        <rFont val="Calibri"/>
        <family val="2"/>
      </rPr>
      <t>²</t>
    </r>
  </si>
  <si>
    <r>
      <t>mm</t>
    </r>
    <r>
      <rPr>
        <vertAlign val="superscript"/>
        <sz val="11"/>
        <color indexed="8"/>
        <rFont val="Calibri"/>
        <family val="2"/>
      </rPr>
      <t>3</t>
    </r>
  </si>
  <si>
    <t>kgf/mm²</t>
  </si>
  <si>
    <t>Regangan</t>
  </si>
  <si>
    <t>(%)</t>
  </si>
  <si>
    <t>Tegangan</t>
  </si>
  <si>
    <t>(Mpa)</t>
  </si>
  <si>
    <t>ww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</si>
</sst>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4" fontId="1" fillId="4" borderId="2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1" fillId="0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1"/>
  <sheetViews>
    <sheetView zoomScaleNormal="100" workbookViewId="0">
      <selection sqref="A1:R1048576"/>
    </sheetView>
  </sheetViews>
  <sheetFormatPr defaultRowHeight="14.4" x14ac:dyDescent="0.3"/>
  <cols>
    <col min="1" max="4" width="8.88671875" style="11"/>
    <col min="5" max="8" width="9.88671875" style="11" customWidth="1"/>
    <col min="9" max="16" width="8.88671875" style="11"/>
  </cols>
  <sheetData>
    <row r="1" spans="1:18" x14ac:dyDescent="0.3">
      <c r="D1" s="2">
        <v>1</v>
      </c>
      <c r="E1" s="2" t="s">
        <v>2</v>
      </c>
      <c r="F1" s="3" t="s">
        <v>3</v>
      </c>
      <c r="G1" s="2" t="s">
        <v>4</v>
      </c>
      <c r="H1" s="4" t="s">
        <v>5</v>
      </c>
      <c r="I1" s="4" t="s">
        <v>6</v>
      </c>
      <c r="J1" s="2" t="s">
        <v>7</v>
      </c>
      <c r="K1" s="5" t="s">
        <v>8</v>
      </c>
      <c r="L1" s="2" t="s">
        <v>9</v>
      </c>
      <c r="M1" s="12" t="s">
        <v>10</v>
      </c>
      <c r="N1" s="12" t="s">
        <v>11</v>
      </c>
      <c r="O1" s="13" t="s">
        <v>12</v>
      </c>
      <c r="P1" s="13" t="s">
        <v>13</v>
      </c>
      <c r="Q1" s="17" t="s">
        <v>19</v>
      </c>
      <c r="R1" s="17" t="s">
        <v>21</v>
      </c>
    </row>
    <row r="2" spans="1:18" ht="16.2" x14ac:dyDescent="0.3">
      <c r="A2" s="1" t="s">
        <v>0</v>
      </c>
      <c r="B2" s="1" t="s">
        <v>1</v>
      </c>
      <c r="D2" s="6" t="s">
        <v>14</v>
      </c>
      <c r="E2" s="6" t="s">
        <v>15</v>
      </c>
      <c r="F2" s="7" t="s">
        <v>15</v>
      </c>
      <c r="G2" s="6" t="s">
        <v>15</v>
      </c>
      <c r="H2" s="8" t="s">
        <v>15</v>
      </c>
      <c r="I2" s="8" t="s">
        <v>15</v>
      </c>
      <c r="J2" s="6" t="s">
        <v>16</v>
      </c>
      <c r="K2" s="9" t="s">
        <v>17</v>
      </c>
      <c r="L2" s="6" t="s">
        <v>16</v>
      </c>
      <c r="M2" s="6" t="s">
        <v>18</v>
      </c>
      <c r="N2" s="6"/>
      <c r="O2" s="6" t="s">
        <v>18</v>
      </c>
      <c r="P2" s="6"/>
      <c r="Q2" s="17" t="s">
        <v>20</v>
      </c>
      <c r="R2" s="18" t="s">
        <v>22</v>
      </c>
    </row>
    <row r="3" spans="1:18" x14ac:dyDescent="0.3">
      <c r="A3">
        <v>0</v>
      </c>
      <c r="B3">
        <v>0.49</v>
      </c>
      <c r="D3" s="14">
        <f>A3*9.81</f>
        <v>0</v>
      </c>
      <c r="E3" s="15">
        <f>B3</f>
        <v>0.49</v>
      </c>
      <c r="F3" s="10">
        <v>180</v>
      </c>
      <c r="G3" s="14">
        <f>F3+E3</f>
        <v>180.49</v>
      </c>
      <c r="H3" s="16">
        <v>6</v>
      </c>
      <c r="I3" s="16">
        <v>6</v>
      </c>
      <c r="J3" s="15">
        <f t="shared" ref="J3:J59" si="0">H3*I3</f>
        <v>36</v>
      </c>
      <c r="K3" s="14">
        <f t="shared" ref="K3:K59" si="1">F3*J3</f>
        <v>6480</v>
      </c>
      <c r="L3" s="15">
        <f t="shared" ref="L3:L59" si="2">K3/G3</f>
        <v>35.902266053520968</v>
      </c>
      <c r="M3" s="15">
        <f t="shared" ref="M3:M59" si="3">D3/L3</f>
        <v>0</v>
      </c>
      <c r="N3" s="15">
        <f t="shared" ref="N3:N59" si="4">E3/G3</f>
        <v>2.7148318466397028E-3</v>
      </c>
      <c r="O3" s="15">
        <f t="shared" ref="O3:O59" si="5">D3/J3</f>
        <v>0</v>
      </c>
      <c r="P3" s="15">
        <f t="shared" ref="P3:P59" si="6">E3/F3</f>
        <v>2.7222222222222222E-3</v>
      </c>
      <c r="Q3">
        <f>E3/F3*100</f>
        <v>0.2722222222222222</v>
      </c>
      <c r="R3">
        <f>D3/L3</f>
        <v>0</v>
      </c>
    </row>
    <row r="4" spans="1:18" x14ac:dyDescent="0.3">
      <c r="A4">
        <v>4.4000000000000004</v>
      </c>
      <c r="B4">
        <v>0.49</v>
      </c>
      <c r="D4" s="14">
        <f t="shared" ref="D4:D59" si="7">A4*9.81</f>
        <v>43.164000000000009</v>
      </c>
      <c r="E4" s="15">
        <f t="shared" ref="E4:E59" si="8">B4</f>
        <v>0.49</v>
      </c>
      <c r="F4" s="10">
        <v>180</v>
      </c>
      <c r="G4" s="14">
        <f t="shared" ref="G4:G59" si="9">F4+E4</f>
        <v>180.49</v>
      </c>
      <c r="H4" s="16">
        <v>6</v>
      </c>
      <c r="I4" s="16">
        <v>6</v>
      </c>
      <c r="J4" s="15">
        <f t="shared" si="0"/>
        <v>36</v>
      </c>
      <c r="K4" s="14">
        <f t="shared" si="1"/>
        <v>6480</v>
      </c>
      <c r="L4" s="15">
        <f t="shared" si="2"/>
        <v>35.902266053520968</v>
      </c>
      <c r="M4" s="15">
        <f t="shared" si="3"/>
        <v>1.2022639444444447</v>
      </c>
      <c r="N4" s="15">
        <f t="shared" si="4"/>
        <v>2.7148318466397028E-3</v>
      </c>
      <c r="O4" s="15">
        <f t="shared" si="5"/>
        <v>1.1990000000000003</v>
      </c>
      <c r="P4" s="15">
        <f t="shared" si="6"/>
        <v>2.7222222222222222E-3</v>
      </c>
      <c r="Q4">
        <f t="shared" ref="Q4:Q59" si="10">E4/F4*100</f>
        <v>0.2722222222222222</v>
      </c>
      <c r="R4">
        <f t="shared" ref="R4:R59" si="11">D4/L4</f>
        <v>1.2022639444444447</v>
      </c>
    </row>
    <row r="5" spans="1:18" x14ac:dyDescent="0.3">
      <c r="A5">
        <v>6.8</v>
      </c>
      <c r="B5">
        <v>3.96</v>
      </c>
      <c r="D5" s="14">
        <f t="shared" si="7"/>
        <v>66.707999999999998</v>
      </c>
      <c r="E5" s="15">
        <f t="shared" si="8"/>
        <v>3.96</v>
      </c>
      <c r="F5" s="10">
        <v>180</v>
      </c>
      <c r="G5" s="14">
        <f t="shared" si="9"/>
        <v>183.96</v>
      </c>
      <c r="H5" s="16">
        <v>6</v>
      </c>
      <c r="I5" s="16">
        <v>6</v>
      </c>
      <c r="J5" s="15">
        <f t="shared" si="0"/>
        <v>36</v>
      </c>
      <c r="K5" s="14">
        <f t="shared" si="1"/>
        <v>6480</v>
      </c>
      <c r="L5" s="15">
        <f t="shared" si="2"/>
        <v>35.225048923679061</v>
      </c>
      <c r="M5" s="15">
        <f t="shared" si="3"/>
        <v>1.8937659999999998</v>
      </c>
      <c r="N5" s="15">
        <f t="shared" si="4"/>
        <v>2.1526418786692758E-2</v>
      </c>
      <c r="O5" s="15">
        <f t="shared" si="5"/>
        <v>1.853</v>
      </c>
      <c r="P5" s="15">
        <f t="shared" si="6"/>
        <v>2.1999999999999999E-2</v>
      </c>
      <c r="Q5">
        <f t="shared" si="10"/>
        <v>2.1999999999999997</v>
      </c>
      <c r="R5">
        <f t="shared" si="11"/>
        <v>1.8937659999999998</v>
      </c>
    </row>
    <row r="6" spans="1:18" x14ac:dyDescent="0.3">
      <c r="A6">
        <v>7.4</v>
      </c>
      <c r="B6">
        <v>3.96</v>
      </c>
      <c r="D6" s="14">
        <f t="shared" si="7"/>
        <v>72.594000000000008</v>
      </c>
      <c r="E6" s="15">
        <f t="shared" si="8"/>
        <v>3.96</v>
      </c>
      <c r="F6" s="10">
        <v>180</v>
      </c>
      <c r="G6" s="14">
        <f t="shared" si="9"/>
        <v>183.96</v>
      </c>
      <c r="H6" s="16">
        <v>6</v>
      </c>
      <c r="I6" s="16">
        <v>6</v>
      </c>
      <c r="J6" s="15">
        <f t="shared" si="0"/>
        <v>36</v>
      </c>
      <c r="K6" s="14">
        <f t="shared" si="1"/>
        <v>6480</v>
      </c>
      <c r="L6" s="15">
        <f t="shared" si="2"/>
        <v>35.225048923679061</v>
      </c>
      <c r="M6" s="15">
        <f t="shared" si="3"/>
        <v>2.0608630000000003</v>
      </c>
      <c r="N6" s="15">
        <f t="shared" si="4"/>
        <v>2.1526418786692758E-2</v>
      </c>
      <c r="O6" s="15">
        <f t="shared" si="5"/>
        <v>2.0165000000000002</v>
      </c>
      <c r="P6" s="15">
        <f t="shared" si="6"/>
        <v>2.1999999999999999E-2</v>
      </c>
      <c r="Q6">
        <f t="shared" si="10"/>
        <v>2.1999999999999997</v>
      </c>
      <c r="R6">
        <f t="shared" si="11"/>
        <v>2.0608630000000003</v>
      </c>
    </row>
    <row r="7" spans="1:18" x14ac:dyDescent="0.3">
      <c r="A7">
        <v>7.6</v>
      </c>
      <c r="B7">
        <v>3.96</v>
      </c>
      <c r="D7" s="14">
        <f t="shared" si="7"/>
        <v>74.555999999999997</v>
      </c>
      <c r="E7" s="15">
        <f t="shared" si="8"/>
        <v>3.96</v>
      </c>
      <c r="F7" s="10">
        <v>180</v>
      </c>
      <c r="G7" s="14">
        <f t="shared" si="9"/>
        <v>183.96</v>
      </c>
      <c r="H7" s="16">
        <v>6</v>
      </c>
      <c r="I7" s="16">
        <v>6</v>
      </c>
      <c r="J7" s="15">
        <f t="shared" si="0"/>
        <v>36</v>
      </c>
      <c r="K7" s="14">
        <f t="shared" si="1"/>
        <v>6480</v>
      </c>
      <c r="L7" s="15">
        <f t="shared" si="2"/>
        <v>35.225048923679061</v>
      </c>
      <c r="M7" s="15">
        <f t="shared" si="3"/>
        <v>2.1165620000000001</v>
      </c>
      <c r="N7" s="15">
        <f t="shared" si="4"/>
        <v>2.1526418786692758E-2</v>
      </c>
      <c r="O7" s="15">
        <f t="shared" si="5"/>
        <v>2.0709999999999997</v>
      </c>
      <c r="P7" s="15">
        <f t="shared" si="6"/>
        <v>2.1999999999999999E-2</v>
      </c>
      <c r="Q7">
        <f t="shared" si="10"/>
        <v>2.1999999999999997</v>
      </c>
      <c r="R7">
        <f t="shared" si="11"/>
        <v>2.1165620000000001</v>
      </c>
    </row>
    <row r="8" spans="1:18" x14ac:dyDescent="0.3">
      <c r="A8">
        <v>7.8</v>
      </c>
      <c r="B8">
        <v>5.44</v>
      </c>
      <c r="D8" s="14">
        <f t="shared" si="7"/>
        <v>76.518000000000001</v>
      </c>
      <c r="E8" s="15">
        <f t="shared" si="8"/>
        <v>5.44</v>
      </c>
      <c r="F8" s="10">
        <v>180</v>
      </c>
      <c r="G8" s="14">
        <f t="shared" si="9"/>
        <v>185.44</v>
      </c>
      <c r="H8" s="16">
        <v>6</v>
      </c>
      <c r="I8" s="16">
        <v>6</v>
      </c>
      <c r="J8" s="15">
        <f t="shared" si="0"/>
        <v>36</v>
      </c>
      <c r="K8" s="14">
        <f t="shared" si="1"/>
        <v>6480</v>
      </c>
      <c r="L8" s="15">
        <f t="shared" si="2"/>
        <v>34.943917169974114</v>
      </c>
      <c r="M8" s="15">
        <f t="shared" si="3"/>
        <v>2.1897373333333334</v>
      </c>
      <c r="N8" s="15">
        <f t="shared" si="4"/>
        <v>2.9335634167385681E-2</v>
      </c>
      <c r="O8" s="15">
        <f t="shared" si="5"/>
        <v>2.1255000000000002</v>
      </c>
      <c r="P8" s="15">
        <f t="shared" si="6"/>
        <v>3.0222222222222223E-2</v>
      </c>
      <c r="Q8">
        <f t="shared" si="10"/>
        <v>3.0222222222222221</v>
      </c>
      <c r="R8">
        <f t="shared" si="11"/>
        <v>2.1897373333333334</v>
      </c>
    </row>
    <row r="9" spans="1:18" x14ac:dyDescent="0.3">
      <c r="A9">
        <v>7.8</v>
      </c>
      <c r="B9">
        <v>5.94</v>
      </c>
      <c r="D9" s="14">
        <f t="shared" si="7"/>
        <v>76.518000000000001</v>
      </c>
      <c r="E9" s="15">
        <f t="shared" si="8"/>
        <v>5.94</v>
      </c>
      <c r="F9" s="10">
        <v>180</v>
      </c>
      <c r="G9" s="14">
        <f t="shared" si="9"/>
        <v>185.94</v>
      </c>
      <c r="H9" s="16">
        <v>6</v>
      </c>
      <c r="I9" s="16">
        <v>6</v>
      </c>
      <c r="J9" s="15">
        <f t="shared" si="0"/>
        <v>36</v>
      </c>
      <c r="K9" s="14">
        <f t="shared" si="1"/>
        <v>6480</v>
      </c>
      <c r="L9" s="15">
        <f t="shared" si="2"/>
        <v>34.849951597289447</v>
      </c>
      <c r="M9" s="15">
        <f t="shared" si="3"/>
        <v>2.1956415000000002</v>
      </c>
      <c r="N9" s="15">
        <f t="shared" si="4"/>
        <v>3.1945788964181994E-2</v>
      </c>
      <c r="O9" s="15">
        <f t="shared" si="5"/>
        <v>2.1255000000000002</v>
      </c>
      <c r="P9" s="15">
        <f t="shared" si="6"/>
        <v>3.3000000000000002E-2</v>
      </c>
      <c r="Q9">
        <f t="shared" si="10"/>
        <v>3.3000000000000003</v>
      </c>
      <c r="R9">
        <f t="shared" si="11"/>
        <v>2.1956415000000002</v>
      </c>
    </row>
    <row r="10" spans="1:18" x14ac:dyDescent="0.3">
      <c r="A10">
        <v>8.1999999999999993</v>
      </c>
      <c r="B10">
        <v>10.39</v>
      </c>
      <c r="D10" s="14">
        <f t="shared" si="7"/>
        <v>80.441999999999993</v>
      </c>
      <c r="E10" s="15">
        <f t="shared" si="8"/>
        <v>10.39</v>
      </c>
      <c r="F10" s="10">
        <v>180</v>
      </c>
      <c r="G10" s="14">
        <f t="shared" si="9"/>
        <v>190.39</v>
      </c>
      <c r="H10" s="16">
        <v>6</v>
      </c>
      <c r="I10" s="16">
        <v>6</v>
      </c>
      <c r="J10" s="15">
        <f t="shared" si="0"/>
        <v>36</v>
      </c>
      <c r="K10" s="14">
        <f t="shared" si="1"/>
        <v>6480</v>
      </c>
      <c r="L10" s="15">
        <f t="shared" si="2"/>
        <v>34.035401018961082</v>
      </c>
      <c r="M10" s="15">
        <f t="shared" si="3"/>
        <v>2.3634803055555551</v>
      </c>
      <c r="N10" s="15">
        <f t="shared" si="4"/>
        <v>5.4572193917747785E-2</v>
      </c>
      <c r="O10" s="15">
        <f t="shared" si="5"/>
        <v>2.2344999999999997</v>
      </c>
      <c r="P10" s="15">
        <f t="shared" si="6"/>
        <v>5.7722222222222223E-2</v>
      </c>
      <c r="Q10">
        <f t="shared" si="10"/>
        <v>5.7722222222222221</v>
      </c>
      <c r="R10">
        <f t="shared" si="11"/>
        <v>2.3634803055555551</v>
      </c>
    </row>
    <row r="11" spans="1:18" x14ac:dyDescent="0.3">
      <c r="A11">
        <v>21.4</v>
      </c>
      <c r="B11">
        <v>11.88</v>
      </c>
      <c r="D11" s="14">
        <f t="shared" si="7"/>
        <v>209.934</v>
      </c>
      <c r="E11" s="15">
        <f t="shared" si="8"/>
        <v>11.88</v>
      </c>
      <c r="F11" s="10">
        <v>180</v>
      </c>
      <c r="G11" s="14">
        <f t="shared" si="9"/>
        <v>191.88</v>
      </c>
      <c r="H11" s="16">
        <v>6</v>
      </c>
      <c r="I11" s="16">
        <v>6</v>
      </c>
      <c r="J11" s="15">
        <f t="shared" si="0"/>
        <v>36</v>
      </c>
      <c r="K11" s="14">
        <f t="shared" si="1"/>
        <v>6480</v>
      </c>
      <c r="L11" s="15">
        <f t="shared" si="2"/>
        <v>33.771106941838653</v>
      </c>
      <c r="M11" s="15">
        <f t="shared" si="3"/>
        <v>6.216378999999999</v>
      </c>
      <c r="N11" s="15">
        <f t="shared" si="4"/>
        <v>6.1913696060037528E-2</v>
      </c>
      <c r="O11" s="15">
        <f t="shared" si="5"/>
        <v>5.8315000000000001</v>
      </c>
      <c r="P11" s="15">
        <f t="shared" si="6"/>
        <v>6.6000000000000003E-2</v>
      </c>
      <c r="Q11">
        <f t="shared" si="10"/>
        <v>6.6000000000000005</v>
      </c>
      <c r="R11">
        <f t="shared" si="11"/>
        <v>6.216378999999999</v>
      </c>
    </row>
    <row r="12" spans="1:18" x14ac:dyDescent="0.3">
      <c r="A12">
        <v>38.200000000000003</v>
      </c>
      <c r="B12">
        <v>11.88</v>
      </c>
      <c r="D12" s="14">
        <f t="shared" si="7"/>
        <v>374.74200000000002</v>
      </c>
      <c r="E12" s="15">
        <f t="shared" si="8"/>
        <v>11.88</v>
      </c>
      <c r="F12" s="10">
        <v>180</v>
      </c>
      <c r="G12" s="14">
        <f t="shared" si="9"/>
        <v>191.88</v>
      </c>
      <c r="H12" s="16">
        <v>6</v>
      </c>
      <c r="I12" s="16">
        <v>6</v>
      </c>
      <c r="J12" s="15">
        <f t="shared" si="0"/>
        <v>36</v>
      </c>
      <c r="K12" s="14">
        <f t="shared" si="1"/>
        <v>6480</v>
      </c>
      <c r="L12" s="15">
        <f t="shared" si="2"/>
        <v>33.771106941838653</v>
      </c>
      <c r="M12" s="15">
        <f t="shared" si="3"/>
        <v>11.096527</v>
      </c>
      <c r="N12" s="15">
        <f t="shared" si="4"/>
        <v>6.1913696060037528E-2</v>
      </c>
      <c r="O12" s="15">
        <f t="shared" si="5"/>
        <v>10.409500000000001</v>
      </c>
      <c r="P12" s="15">
        <f t="shared" si="6"/>
        <v>6.6000000000000003E-2</v>
      </c>
      <c r="Q12">
        <f t="shared" si="10"/>
        <v>6.6000000000000005</v>
      </c>
      <c r="R12">
        <f t="shared" si="11"/>
        <v>11.096527</v>
      </c>
    </row>
    <row r="13" spans="1:18" x14ac:dyDescent="0.3">
      <c r="A13">
        <v>46.4</v>
      </c>
      <c r="B13">
        <v>14.85</v>
      </c>
      <c r="D13" s="14">
        <f t="shared" si="7"/>
        <v>455.18400000000003</v>
      </c>
      <c r="E13" s="15">
        <f t="shared" si="8"/>
        <v>14.85</v>
      </c>
      <c r="F13" s="10">
        <v>180</v>
      </c>
      <c r="G13" s="14">
        <f t="shared" si="9"/>
        <v>194.85</v>
      </c>
      <c r="H13" s="16">
        <v>6</v>
      </c>
      <c r="I13" s="16">
        <v>6</v>
      </c>
      <c r="J13" s="15">
        <f t="shared" si="0"/>
        <v>36</v>
      </c>
      <c r="K13" s="14">
        <f t="shared" si="1"/>
        <v>6480</v>
      </c>
      <c r="L13" s="15">
        <f t="shared" si="2"/>
        <v>33.25635103926097</v>
      </c>
      <c r="M13" s="15">
        <f t="shared" si="3"/>
        <v>13.687130000000002</v>
      </c>
      <c r="N13" s="15">
        <f t="shared" si="4"/>
        <v>7.6212471131639717E-2</v>
      </c>
      <c r="O13" s="15">
        <f t="shared" si="5"/>
        <v>12.644</v>
      </c>
      <c r="P13" s="15">
        <f t="shared" si="6"/>
        <v>8.2500000000000004E-2</v>
      </c>
      <c r="Q13">
        <f t="shared" si="10"/>
        <v>8.25</v>
      </c>
      <c r="R13">
        <f t="shared" si="11"/>
        <v>13.687130000000002</v>
      </c>
    </row>
    <row r="14" spans="1:18" x14ac:dyDescent="0.3">
      <c r="A14">
        <v>46.4</v>
      </c>
      <c r="B14">
        <v>23.27</v>
      </c>
      <c r="D14" s="14">
        <f t="shared" si="7"/>
        <v>455.18400000000003</v>
      </c>
      <c r="E14" s="15">
        <f t="shared" si="8"/>
        <v>23.27</v>
      </c>
      <c r="F14" s="10">
        <v>180</v>
      </c>
      <c r="G14" s="14">
        <f t="shared" si="9"/>
        <v>203.27</v>
      </c>
      <c r="H14" s="16">
        <v>6</v>
      </c>
      <c r="I14" s="16">
        <v>6</v>
      </c>
      <c r="J14" s="15">
        <f t="shared" si="0"/>
        <v>36</v>
      </c>
      <c r="K14" s="14">
        <f t="shared" si="1"/>
        <v>6480</v>
      </c>
      <c r="L14" s="15">
        <f t="shared" si="2"/>
        <v>31.878781915678651</v>
      </c>
      <c r="M14" s="15">
        <f t="shared" si="3"/>
        <v>14.278588222222224</v>
      </c>
      <c r="N14" s="15">
        <f t="shared" si="4"/>
        <v>0.11447828012003738</v>
      </c>
      <c r="O14" s="15">
        <f t="shared" si="5"/>
        <v>12.644</v>
      </c>
      <c r="P14" s="15">
        <f t="shared" si="6"/>
        <v>0.12927777777777777</v>
      </c>
      <c r="Q14">
        <f t="shared" si="10"/>
        <v>12.927777777777777</v>
      </c>
      <c r="R14">
        <f t="shared" si="11"/>
        <v>14.278588222222224</v>
      </c>
    </row>
    <row r="15" spans="1:18" x14ac:dyDescent="0.3">
      <c r="A15">
        <v>70.400000000000006</v>
      </c>
      <c r="B15">
        <v>24.26</v>
      </c>
      <c r="D15" s="14">
        <f t="shared" si="7"/>
        <v>690.62400000000014</v>
      </c>
      <c r="E15" s="15">
        <f t="shared" si="8"/>
        <v>24.26</v>
      </c>
      <c r="F15" s="10">
        <v>180</v>
      </c>
      <c r="G15" s="14">
        <f t="shared" si="9"/>
        <v>204.26</v>
      </c>
      <c r="H15" s="16">
        <v>6</v>
      </c>
      <c r="I15" s="16">
        <v>6</v>
      </c>
      <c r="J15" s="15">
        <f t="shared" si="0"/>
        <v>36</v>
      </c>
      <c r="K15" s="14">
        <f t="shared" si="1"/>
        <v>6480</v>
      </c>
      <c r="L15" s="15">
        <f t="shared" si="2"/>
        <v>31.724272985410753</v>
      </c>
      <c r="M15" s="15">
        <f t="shared" si="3"/>
        <v>21.769576888888892</v>
      </c>
      <c r="N15" s="15">
        <f t="shared" si="4"/>
        <v>0.11877019484970137</v>
      </c>
      <c r="O15" s="15">
        <f t="shared" si="5"/>
        <v>19.184000000000005</v>
      </c>
      <c r="P15" s="15">
        <f t="shared" si="6"/>
        <v>0.13477777777777777</v>
      </c>
      <c r="Q15">
        <f t="shared" si="10"/>
        <v>13.477777777777778</v>
      </c>
      <c r="R15">
        <f t="shared" si="11"/>
        <v>21.769576888888892</v>
      </c>
    </row>
    <row r="16" spans="1:18" x14ac:dyDescent="0.3">
      <c r="A16">
        <v>80.8</v>
      </c>
      <c r="B16">
        <v>29.21</v>
      </c>
      <c r="D16" s="14">
        <f t="shared" si="7"/>
        <v>792.64800000000002</v>
      </c>
      <c r="E16" s="15">
        <f t="shared" si="8"/>
        <v>29.21</v>
      </c>
      <c r="F16" s="10">
        <v>180</v>
      </c>
      <c r="G16" s="14">
        <f t="shared" si="9"/>
        <v>209.21</v>
      </c>
      <c r="H16" s="16">
        <v>6</v>
      </c>
      <c r="I16" s="16">
        <v>6</v>
      </c>
      <c r="J16" s="15">
        <f t="shared" si="0"/>
        <v>36</v>
      </c>
      <c r="K16" s="14">
        <f t="shared" si="1"/>
        <v>6480</v>
      </c>
      <c r="L16" s="15">
        <f t="shared" si="2"/>
        <v>30.973662826824722</v>
      </c>
      <c r="M16" s="15">
        <f t="shared" si="3"/>
        <v>25.591032111111112</v>
      </c>
      <c r="N16" s="15">
        <f t="shared" si="4"/>
        <v>0.13962047703264663</v>
      </c>
      <c r="O16" s="15">
        <f t="shared" si="5"/>
        <v>22.018000000000001</v>
      </c>
      <c r="P16" s="15">
        <f t="shared" si="6"/>
        <v>0.16227777777777777</v>
      </c>
      <c r="Q16">
        <f t="shared" si="10"/>
        <v>16.227777777777778</v>
      </c>
      <c r="R16">
        <f t="shared" si="11"/>
        <v>25.591032111111112</v>
      </c>
    </row>
    <row r="17" spans="1:18" x14ac:dyDescent="0.3">
      <c r="A17">
        <v>86.8</v>
      </c>
      <c r="B17">
        <v>29.21</v>
      </c>
      <c r="D17" s="14">
        <f t="shared" si="7"/>
        <v>851.50800000000004</v>
      </c>
      <c r="E17" s="15">
        <f t="shared" si="8"/>
        <v>29.21</v>
      </c>
      <c r="F17" s="10">
        <v>180</v>
      </c>
      <c r="G17" s="14">
        <f t="shared" si="9"/>
        <v>209.21</v>
      </c>
      <c r="H17" s="16">
        <v>6</v>
      </c>
      <c r="I17" s="16">
        <v>6</v>
      </c>
      <c r="J17" s="15">
        <f t="shared" si="0"/>
        <v>36</v>
      </c>
      <c r="K17" s="14">
        <f t="shared" si="1"/>
        <v>6480</v>
      </c>
      <c r="L17" s="15">
        <f t="shared" si="2"/>
        <v>30.973662826824722</v>
      </c>
      <c r="M17" s="15">
        <f t="shared" si="3"/>
        <v>27.491356277777779</v>
      </c>
      <c r="N17" s="15">
        <f t="shared" si="4"/>
        <v>0.13962047703264663</v>
      </c>
      <c r="O17" s="15">
        <f t="shared" si="5"/>
        <v>23.653000000000002</v>
      </c>
      <c r="P17" s="15">
        <f t="shared" si="6"/>
        <v>0.16227777777777777</v>
      </c>
      <c r="Q17">
        <f t="shared" si="10"/>
        <v>16.227777777777778</v>
      </c>
      <c r="R17">
        <f t="shared" si="11"/>
        <v>27.491356277777779</v>
      </c>
    </row>
    <row r="18" spans="1:18" x14ac:dyDescent="0.3">
      <c r="A18">
        <v>99.4</v>
      </c>
      <c r="B18">
        <v>29.21</v>
      </c>
      <c r="D18" s="14">
        <f t="shared" si="7"/>
        <v>975.11400000000015</v>
      </c>
      <c r="E18" s="15">
        <f t="shared" si="8"/>
        <v>29.21</v>
      </c>
      <c r="F18" s="10">
        <v>180</v>
      </c>
      <c r="G18" s="14">
        <f t="shared" si="9"/>
        <v>209.21</v>
      </c>
      <c r="H18" s="16">
        <v>6</v>
      </c>
      <c r="I18" s="16">
        <v>6</v>
      </c>
      <c r="J18" s="15">
        <f t="shared" si="0"/>
        <v>36</v>
      </c>
      <c r="K18" s="14">
        <f t="shared" si="1"/>
        <v>6480</v>
      </c>
      <c r="L18" s="15">
        <f t="shared" si="2"/>
        <v>30.973662826824722</v>
      </c>
      <c r="M18" s="15">
        <f t="shared" si="3"/>
        <v>31.482037027777782</v>
      </c>
      <c r="N18" s="15">
        <f t="shared" si="4"/>
        <v>0.13962047703264663</v>
      </c>
      <c r="O18" s="15">
        <f t="shared" si="5"/>
        <v>27.086500000000004</v>
      </c>
      <c r="P18" s="15">
        <f t="shared" si="6"/>
        <v>0.16227777777777777</v>
      </c>
      <c r="Q18">
        <f t="shared" si="10"/>
        <v>16.227777777777778</v>
      </c>
      <c r="R18">
        <f t="shared" si="11"/>
        <v>31.482037027777782</v>
      </c>
    </row>
    <row r="19" spans="1:18" x14ac:dyDescent="0.3">
      <c r="A19">
        <v>112.4</v>
      </c>
      <c r="B19">
        <v>29.21</v>
      </c>
      <c r="D19" s="14">
        <f t="shared" si="7"/>
        <v>1102.644</v>
      </c>
      <c r="E19" s="15">
        <f t="shared" si="8"/>
        <v>29.21</v>
      </c>
      <c r="F19" s="10">
        <v>180</v>
      </c>
      <c r="G19" s="14">
        <f t="shared" si="9"/>
        <v>209.21</v>
      </c>
      <c r="H19" s="16">
        <v>6</v>
      </c>
      <c r="I19" s="16">
        <v>6</v>
      </c>
      <c r="J19" s="15">
        <f t="shared" si="0"/>
        <v>36</v>
      </c>
      <c r="K19" s="14">
        <f t="shared" si="1"/>
        <v>6480</v>
      </c>
      <c r="L19" s="15">
        <f t="shared" si="2"/>
        <v>30.973662826824722</v>
      </c>
      <c r="M19" s="15">
        <f t="shared" si="3"/>
        <v>35.599406055555555</v>
      </c>
      <c r="N19" s="15">
        <f t="shared" si="4"/>
        <v>0.13962047703264663</v>
      </c>
      <c r="O19" s="15">
        <f t="shared" si="5"/>
        <v>30.629000000000001</v>
      </c>
      <c r="P19" s="15">
        <f t="shared" si="6"/>
        <v>0.16227777777777777</v>
      </c>
      <c r="Q19">
        <f t="shared" si="10"/>
        <v>16.227777777777778</v>
      </c>
      <c r="R19">
        <f t="shared" si="11"/>
        <v>35.599406055555555</v>
      </c>
    </row>
    <row r="20" spans="1:18" x14ac:dyDescent="0.3">
      <c r="A20">
        <v>133.6</v>
      </c>
      <c r="B20">
        <v>29.21</v>
      </c>
      <c r="D20" s="14">
        <f t="shared" si="7"/>
        <v>1310.616</v>
      </c>
      <c r="E20" s="15">
        <f t="shared" si="8"/>
        <v>29.21</v>
      </c>
      <c r="F20" s="10">
        <v>180</v>
      </c>
      <c r="G20" s="14">
        <f t="shared" si="9"/>
        <v>209.21</v>
      </c>
      <c r="H20" s="16">
        <v>6</v>
      </c>
      <c r="I20" s="16">
        <v>6</v>
      </c>
      <c r="J20" s="15">
        <f t="shared" si="0"/>
        <v>36</v>
      </c>
      <c r="K20" s="14">
        <f t="shared" si="1"/>
        <v>6480</v>
      </c>
      <c r="L20" s="15">
        <f t="shared" si="2"/>
        <v>30.973662826824722</v>
      </c>
      <c r="M20" s="15">
        <f t="shared" si="3"/>
        <v>42.31388477777778</v>
      </c>
      <c r="N20" s="15">
        <f t="shared" si="4"/>
        <v>0.13962047703264663</v>
      </c>
      <c r="O20" s="15">
        <f t="shared" si="5"/>
        <v>36.405999999999999</v>
      </c>
      <c r="P20" s="15">
        <f t="shared" si="6"/>
        <v>0.16227777777777777</v>
      </c>
      <c r="Q20">
        <f t="shared" si="10"/>
        <v>16.227777777777778</v>
      </c>
      <c r="R20">
        <f t="shared" si="11"/>
        <v>42.31388477777778</v>
      </c>
    </row>
    <row r="21" spans="1:18" x14ac:dyDescent="0.3">
      <c r="A21">
        <v>136.6</v>
      </c>
      <c r="B21">
        <v>29.21</v>
      </c>
      <c r="D21" s="14">
        <f t="shared" si="7"/>
        <v>1340.046</v>
      </c>
      <c r="E21" s="15">
        <f t="shared" si="8"/>
        <v>29.21</v>
      </c>
      <c r="F21" s="10">
        <v>180</v>
      </c>
      <c r="G21" s="14">
        <f t="shared" si="9"/>
        <v>209.21</v>
      </c>
      <c r="H21" s="16">
        <v>6</v>
      </c>
      <c r="I21" s="16">
        <v>6</v>
      </c>
      <c r="J21" s="15">
        <f t="shared" si="0"/>
        <v>36</v>
      </c>
      <c r="K21" s="14">
        <f t="shared" si="1"/>
        <v>6480</v>
      </c>
      <c r="L21" s="15">
        <f t="shared" si="2"/>
        <v>30.973662826824722</v>
      </c>
      <c r="M21" s="15">
        <f t="shared" si="3"/>
        <v>43.264046861111112</v>
      </c>
      <c r="N21" s="15">
        <f t="shared" si="4"/>
        <v>0.13962047703264663</v>
      </c>
      <c r="O21" s="15">
        <f t="shared" si="5"/>
        <v>37.223500000000001</v>
      </c>
      <c r="P21" s="15">
        <f t="shared" si="6"/>
        <v>0.16227777777777777</v>
      </c>
      <c r="Q21" t="s">
        <v>23</v>
      </c>
      <c r="R21">
        <f t="shared" si="11"/>
        <v>43.264046861111112</v>
      </c>
    </row>
    <row r="22" spans="1:18" x14ac:dyDescent="0.3">
      <c r="A22">
        <v>150.4</v>
      </c>
      <c r="B22">
        <v>29.21</v>
      </c>
      <c r="D22" s="14">
        <f t="shared" si="7"/>
        <v>1475.4240000000002</v>
      </c>
      <c r="E22" s="15">
        <f t="shared" si="8"/>
        <v>29.21</v>
      </c>
      <c r="F22" s="10">
        <v>180</v>
      </c>
      <c r="G22" s="14">
        <f t="shared" si="9"/>
        <v>209.21</v>
      </c>
      <c r="H22" s="16">
        <v>6</v>
      </c>
      <c r="I22" s="16">
        <v>6</v>
      </c>
      <c r="J22" s="15">
        <f t="shared" si="0"/>
        <v>36</v>
      </c>
      <c r="K22" s="14">
        <f t="shared" si="1"/>
        <v>6480</v>
      </c>
      <c r="L22" s="15">
        <f t="shared" si="2"/>
        <v>30.973662826824722</v>
      </c>
      <c r="M22" s="15">
        <f t="shared" si="3"/>
        <v>47.63479244444445</v>
      </c>
      <c r="N22" s="15">
        <f t="shared" si="4"/>
        <v>0.13962047703264663</v>
      </c>
      <c r="O22" s="15">
        <f t="shared" si="5"/>
        <v>40.984000000000009</v>
      </c>
      <c r="P22" s="15">
        <f t="shared" si="6"/>
        <v>0.16227777777777777</v>
      </c>
      <c r="Q22">
        <f t="shared" si="10"/>
        <v>16.227777777777778</v>
      </c>
      <c r="R22">
        <f t="shared" si="11"/>
        <v>47.63479244444445</v>
      </c>
    </row>
    <row r="23" spans="1:18" x14ac:dyDescent="0.3">
      <c r="A23">
        <v>147.80000000000001</v>
      </c>
      <c r="B23">
        <v>29.21</v>
      </c>
      <c r="D23" s="14">
        <f t="shared" si="7"/>
        <v>1449.9180000000001</v>
      </c>
      <c r="E23" s="15">
        <f t="shared" si="8"/>
        <v>29.21</v>
      </c>
      <c r="F23" s="10">
        <v>180</v>
      </c>
      <c r="G23" s="14">
        <f t="shared" si="9"/>
        <v>209.21</v>
      </c>
      <c r="H23" s="16">
        <v>6</v>
      </c>
      <c r="I23" s="16">
        <v>6</v>
      </c>
      <c r="J23" s="15">
        <f t="shared" si="0"/>
        <v>36</v>
      </c>
      <c r="K23" s="14">
        <f t="shared" si="1"/>
        <v>6480</v>
      </c>
      <c r="L23" s="15">
        <f t="shared" si="2"/>
        <v>30.973662826824722</v>
      </c>
      <c r="M23" s="15">
        <f t="shared" si="3"/>
        <v>46.811318638888892</v>
      </c>
      <c r="N23" s="15">
        <f t="shared" si="4"/>
        <v>0.13962047703264663</v>
      </c>
      <c r="O23" s="15">
        <f t="shared" si="5"/>
        <v>40.275500000000001</v>
      </c>
      <c r="P23" s="15">
        <f t="shared" si="6"/>
        <v>0.16227777777777777</v>
      </c>
      <c r="Q23">
        <f t="shared" si="10"/>
        <v>16.227777777777778</v>
      </c>
      <c r="R23">
        <f t="shared" si="11"/>
        <v>46.811318638888892</v>
      </c>
    </row>
    <row r="24" spans="1:18" x14ac:dyDescent="0.3">
      <c r="A24">
        <v>164.8</v>
      </c>
      <c r="B24">
        <v>30.2</v>
      </c>
      <c r="D24" s="14">
        <f t="shared" si="7"/>
        <v>1616.6880000000001</v>
      </c>
      <c r="E24" s="15">
        <f t="shared" si="8"/>
        <v>30.2</v>
      </c>
      <c r="F24" s="10">
        <v>180</v>
      </c>
      <c r="G24" s="14">
        <f t="shared" si="9"/>
        <v>210.2</v>
      </c>
      <c r="H24" s="16">
        <v>6</v>
      </c>
      <c r="I24" s="16">
        <v>6</v>
      </c>
      <c r="J24" s="15">
        <f t="shared" si="0"/>
        <v>36</v>
      </c>
      <c r="K24" s="14">
        <f t="shared" si="1"/>
        <v>6480</v>
      </c>
      <c r="L24" s="15">
        <f t="shared" si="2"/>
        <v>30.827783063748811</v>
      </c>
      <c r="M24" s="15">
        <f t="shared" si="3"/>
        <v>52.44256444444445</v>
      </c>
      <c r="N24" s="15">
        <f t="shared" si="4"/>
        <v>0.14367269267364416</v>
      </c>
      <c r="O24" s="15">
        <f t="shared" si="5"/>
        <v>44.908000000000001</v>
      </c>
      <c r="P24" s="15">
        <f t="shared" si="6"/>
        <v>0.16777777777777778</v>
      </c>
      <c r="Q24">
        <f t="shared" si="10"/>
        <v>16.777777777777779</v>
      </c>
      <c r="R24">
        <f t="shared" si="11"/>
        <v>52.44256444444445</v>
      </c>
    </row>
    <row r="25" spans="1:18" x14ac:dyDescent="0.3">
      <c r="A25">
        <v>160.6</v>
      </c>
      <c r="B25">
        <v>30.2</v>
      </c>
      <c r="D25" s="14">
        <f t="shared" si="7"/>
        <v>1575.4860000000001</v>
      </c>
      <c r="E25" s="15">
        <f t="shared" si="8"/>
        <v>30.2</v>
      </c>
      <c r="F25" s="10">
        <v>180</v>
      </c>
      <c r="G25" s="14">
        <f t="shared" si="9"/>
        <v>210.2</v>
      </c>
      <c r="H25" s="16">
        <v>6</v>
      </c>
      <c r="I25" s="16">
        <v>6</v>
      </c>
      <c r="J25" s="15">
        <f t="shared" si="0"/>
        <v>36</v>
      </c>
      <c r="K25" s="14">
        <f t="shared" si="1"/>
        <v>6480</v>
      </c>
      <c r="L25" s="15">
        <f t="shared" si="2"/>
        <v>30.827783063748811</v>
      </c>
      <c r="M25" s="15">
        <f t="shared" si="3"/>
        <v>51.10604277777778</v>
      </c>
      <c r="N25" s="15">
        <f t="shared" si="4"/>
        <v>0.14367269267364416</v>
      </c>
      <c r="O25" s="15">
        <f t="shared" si="5"/>
        <v>43.763500000000001</v>
      </c>
      <c r="P25" s="15">
        <f t="shared" si="6"/>
        <v>0.16777777777777778</v>
      </c>
      <c r="Q25">
        <f t="shared" si="10"/>
        <v>16.777777777777779</v>
      </c>
      <c r="R25">
        <f t="shared" si="11"/>
        <v>51.10604277777778</v>
      </c>
    </row>
    <row r="26" spans="1:18" x14ac:dyDescent="0.3">
      <c r="A26">
        <v>177.2</v>
      </c>
      <c r="B26">
        <v>30.2</v>
      </c>
      <c r="D26" s="14">
        <f t="shared" si="7"/>
        <v>1738.3319999999999</v>
      </c>
      <c r="E26" s="15">
        <f t="shared" si="8"/>
        <v>30.2</v>
      </c>
      <c r="F26" s="10">
        <v>180</v>
      </c>
      <c r="G26" s="14">
        <f t="shared" si="9"/>
        <v>210.2</v>
      </c>
      <c r="H26" s="16">
        <v>6</v>
      </c>
      <c r="I26" s="16">
        <v>6</v>
      </c>
      <c r="J26" s="15">
        <f t="shared" si="0"/>
        <v>36</v>
      </c>
      <c r="K26" s="14">
        <f t="shared" si="1"/>
        <v>6480</v>
      </c>
      <c r="L26" s="15">
        <f t="shared" si="2"/>
        <v>30.827783063748811</v>
      </c>
      <c r="M26" s="15">
        <f t="shared" si="3"/>
        <v>56.388485555555555</v>
      </c>
      <c r="N26" s="15">
        <f t="shared" si="4"/>
        <v>0.14367269267364416</v>
      </c>
      <c r="O26" s="15">
        <f t="shared" si="5"/>
        <v>48.286999999999999</v>
      </c>
      <c r="P26" s="15">
        <f t="shared" si="6"/>
        <v>0.16777777777777778</v>
      </c>
      <c r="Q26">
        <f t="shared" si="10"/>
        <v>16.777777777777779</v>
      </c>
      <c r="R26">
        <f t="shared" si="11"/>
        <v>56.388485555555555</v>
      </c>
    </row>
    <row r="27" spans="1:18" x14ac:dyDescent="0.3">
      <c r="A27">
        <v>180.8</v>
      </c>
      <c r="B27">
        <v>31.68</v>
      </c>
      <c r="D27" s="14">
        <f t="shared" si="7"/>
        <v>1773.6480000000001</v>
      </c>
      <c r="E27" s="15">
        <f t="shared" si="8"/>
        <v>31.68</v>
      </c>
      <c r="F27" s="10">
        <v>180</v>
      </c>
      <c r="G27" s="14">
        <f t="shared" si="9"/>
        <v>211.68</v>
      </c>
      <c r="H27" s="16">
        <v>6</v>
      </c>
      <c r="I27" s="16">
        <v>6</v>
      </c>
      <c r="J27" s="15">
        <f t="shared" si="0"/>
        <v>36</v>
      </c>
      <c r="K27" s="14">
        <f t="shared" si="1"/>
        <v>6480</v>
      </c>
      <c r="L27" s="15">
        <f t="shared" si="2"/>
        <v>30.612244897959183</v>
      </c>
      <c r="M27" s="15">
        <f t="shared" si="3"/>
        <v>57.939168000000002</v>
      </c>
      <c r="N27" s="15">
        <f t="shared" si="4"/>
        <v>0.14965986394557823</v>
      </c>
      <c r="O27" s="15">
        <f t="shared" si="5"/>
        <v>49.268000000000001</v>
      </c>
      <c r="P27" s="15">
        <f t="shared" si="6"/>
        <v>0.17599999999999999</v>
      </c>
      <c r="Q27">
        <f t="shared" si="10"/>
        <v>17.599999999999998</v>
      </c>
      <c r="R27">
        <f t="shared" si="11"/>
        <v>57.939168000000002</v>
      </c>
    </row>
    <row r="28" spans="1:18" x14ac:dyDescent="0.3">
      <c r="A28">
        <v>191.2</v>
      </c>
      <c r="B28">
        <v>32.67</v>
      </c>
      <c r="D28" s="14">
        <f t="shared" si="7"/>
        <v>1875.672</v>
      </c>
      <c r="E28" s="15">
        <f t="shared" si="8"/>
        <v>32.67</v>
      </c>
      <c r="F28" s="10">
        <v>180</v>
      </c>
      <c r="G28" s="14">
        <f t="shared" si="9"/>
        <v>212.67000000000002</v>
      </c>
      <c r="H28" s="16">
        <v>6</v>
      </c>
      <c r="I28" s="16">
        <v>6</v>
      </c>
      <c r="J28" s="15">
        <f t="shared" si="0"/>
        <v>36</v>
      </c>
      <c r="K28" s="14">
        <f t="shared" si="1"/>
        <v>6480</v>
      </c>
      <c r="L28" s="15">
        <f t="shared" si="2"/>
        <v>30.469741853575961</v>
      </c>
      <c r="M28" s="15">
        <f t="shared" si="3"/>
        <v>61.558513000000005</v>
      </c>
      <c r="N28" s="15">
        <f t="shared" si="4"/>
        <v>0.15361828184511214</v>
      </c>
      <c r="O28" s="15">
        <f t="shared" si="5"/>
        <v>52.102000000000004</v>
      </c>
      <c r="P28" s="15">
        <f t="shared" si="6"/>
        <v>0.18150000000000002</v>
      </c>
      <c r="Q28">
        <f t="shared" si="10"/>
        <v>18.150000000000002</v>
      </c>
      <c r="R28">
        <f t="shared" si="11"/>
        <v>61.558513000000005</v>
      </c>
    </row>
    <row r="29" spans="1:18" x14ac:dyDescent="0.3">
      <c r="A29">
        <v>197.8</v>
      </c>
      <c r="B29">
        <v>36.14</v>
      </c>
      <c r="D29" s="14">
        <f t="shared" si="7"/>
        <v>1940.4180000000001</v>
      </c>
      <c r="E29" s="15">
        <f t="shared" si="8"/>
        <v>36.14</v>
      </c>
      <c r="F29" s="10">
        <v>180</v>
      </c>
      <c r="G29" s="14">
        <f t="shared" si="9"/>
        <v>216.14</v>
      </c>
      <c r="H29" s="16">
        <v>6</v>
      </c>
      <c r="I29" s="16">
        <v>6</v>
      </c>
      <c r="J29" s="15">
        <f t="shared" si="0"/>
        <v>36</v>
      </c>
      <c r="K29" s="14">
        <f t="shared" si="1"/>
        <v>6480</v>
      </c>
      <c r="L29" s="15">
        <f t="shared" si="2"/>
        <v>29.980568150272973</v>
      </c>
      <c r="M29" s="15">
        <f t="shared" si="3"/>
        <v>64.722522611111117</v>
      </c>
      <c r="N29" s="15">
        <f t="shared" si="4"/>
        <v>0.16720644027019527</v>
      </c>
      <c r="O29" s="15">
        <f t="shared" si="5"/>
        <v>53.900500000000001</v>
      </c>
      <c r="P29" s="15">
        <f t="shared" si="6"/>
        <v>0.20077777777777778</v>
      </c>
      <c r="Q29">
        <f t="shared" si="10"/>
        <v>20.077777777777779</v>
      </c>
      <c r="R29">
        <f t="shared" si="11"/>
        <v>64.722522611111117</v>
      </c>
    </row>
    <row r="30" spans="1:18" x14ac:dyDescent="0.3">
      <c r="A30">
        <v>203.4</v>
      </c>
      <c r="B30">
        <v>37.619999999999997</v>
      </c>
      <c r="D30" s="14">
        <f t="shared" si="7"/>
        <v>1995.3540000000003</v>
      </c>
      <c r="E30" s="15">
        <f t="shared" si="8"/>
        <v>37.619999999999997</v>
      </c>
      <c r="F30" s="10">
        <v>180</v>
      </c>
      <c r="G30" s="14">
        <f t="shared" si="9"/>
        <v>217.62</v>
      </c>
      <c r="H30" s="16">
        <v>6</v>
      </c>
      <c r="I30" s="16">
        <v>6</v>
      </c>
      <c r="J30" s="15">
        <f t="shared" si="0"/>
        <v>36</v>
      </c>
      <c r="K30" s="14">
        <f t="shared" si="1"/>
        <v>6480</v>
      </c>
      <c r="L30" s="15">
        <f t="shared" si="2"/>
        <v>29.776674937965261</v>
      </c>
      <c r="M30" s="15">
        <f t="shared" si="3"/>
        <v>67.010638500000013</v>
      </c>
      <c r="N30" s="15">
        <f t="shared" si="4"/>
        <v>0.17287014061207609</v>
      </c>
      <c r="O30" s="15">
        <f t="shared" si="5"/>
        <v>55.426500000000004</v>
      </c>
      <c r="P30" s="15">
        <f t="shared" si="6"/>
        <v>0.20899999999999999</v>
      </c>
      <c r="Q30">
        <f t="shared" si="10"/>
        <v>20.9</v>
      </c>
      <c r="R30">
        <f t="shared" si="11"/>
        <v>67.010638500000013</v>
      </c>
    </row>
    <row r="31" spans="1:18" x14ac:dyDescent="0.3">
      <c r="A31">
        <v>203.4</v>
      </c>
      <c r="B31">
        <v>39.11</v>
      </c>
      <c r="D31" s="14">
        <f t="shared" si="7"/>
        <v>1995.3540000000003</v>
      </c>
      <c r="E31" s="15">
        <f t="shared" si="8"/>
        <v>39.11</v>
      </c>
      <c r="F31" s="10">
        <v>180</v>
      </c>
      <c r="G31" s="14">
        <f t="shared" si="9"/>
        <v>219.11</v>
      </c>
      <c r="H31" s="16">
        <v>6</v>
      </c>
      <c r="I31" s="16">
        <v>6</v>
      </c>
      <c r="J31" s="15">
        <f t="shared" si="0"/>
        <v>36</v>
      </c>
      <c r="K31" s="14">
        <f t="shared" si="1"/>
        <v>6480</v>
      </c>
      <c r="L31" s="15">
        <f t="shared" si="2"/>
        <v>29.57418648167587</v>
      </c>
      <c r="M31" s="15">
        <f t="shared" si="3"/>
        <v>67.469446750000017</v>
      </c>
      <c r="N31" s="15">
        <f t="shared" si="4"/>
        <v>0.17849481995344801</v>
      </c>
      <c r="O31" s="15">
        <f t="shared" si="5"/>
        <v>55.426500000000004</v>
      </c>
      <c r="P31" s="15">
        <f t="shared" si="6"/>
        <v>0.21727777777777776</v>
      </c>
      <c r="Q31">
        <f t="shared" si="10"/>
        <v>21.727777777777778</v>
      </c>
      <c r="R31">
        <f t="shared" si="11"/>
        <v>67.469446750000017</v>
      </c>
    </row>
    <row r="32" spans="1:18" x14ac:dyDescent="0.3">
      <c r="A32">
        <v>215.4</v>
      </c>
      <c r="B32">
        <v>43.56</v>
      </c>
      <c r="D32" s="14">
        <f t="shared" si="7"/>
        <v>2113.0740000000001</v>
      </c>
      <c r="E32" s="15">
        <f t="shared" si="8"/>
        <v>43.56</v>
      </c>
      <c r="F32" s="10">
        <v>180</v>
      </c>
      <c r="G32" s="14">
        <f t="shared" si="9"/>
        <v>223.56</v>
      </c>
      <c r="H32" s="16">
        <v>6</v>
      </c>
      <c r="I32" s="16">
        <v>6</v>
      </c>
      <c r="J32" s="15">
        <f t="shared" si="0"/>
        <v>36</v>
      </c>
      <c r="K32" s="14">
        <f t="shared" si="1"/>
        <v>6480</v>
      </c>
      <c r="L32" s="15">
        <f t="shared" si="2"/>
        <v>28.985507246376812</v>
      </c>
      <c r="M32" s="15">
        <f t="shared" si="3"/>
        <v>72.901053000000005</v>
      </c>
      <c r="N32" s="15">
        <f t="shared" si="4"/>
        <v>0.19484702093397746</v>
      </c>
      <c r="O32" s="15">
        <f t="shared" si="5"/>
        <v>58.6965</v>
      </c>
      <c r="P32" s="15">
        <f t="shared" si="6"/>
        <v>0.24200000000000002</v>
      </c>
      <c r="Q32">
        <f t="shared" si="10"/>
        <v>24.200000000000003</v>
      </c>
      <c r="R32">
        <f t="shared" si="11"/>
        <v>72.901053000000005</v>
      </c>
    </row>
    <row r="33" spans="1:18" x14ac:dyDescent="0.3">
      <c r="A33">
        <v>216.8</v>
      </c>
      <c r="B33">
        <v>45.54</v>
      </c>
      <c r="D33" s="14">
        <f t="shared" si="7"/>
        <v>2126.808</v>
      </c>
      <c r="E33" s="15">
        <f t="shared" si="8"/>
        <v>45.54</v>
      </c>
      <c r="F33" s="10">
        <v>180</v>
      </c>
      <c r="G33" s="14">
        <f t="shared" si="9"/>
        <v>225.54</v>
      </c>
      <c r="H33" s="16">
        <v>6</v>
      </c>
      <c r="I33" s="16">
        <v>6</v>
      </c>
      <c r="J33" s="15">
        <f t="shared" si="0"/>
        <v>36</v>
      </c>
      <c r="K33" s="14">
        <f t="shared" si="1"/>
        <v>6480</v>
      </c>
      <c r="L33" s="15">
        <f t="shared" si="2"/>
        <v>28.731045490822027</v>
      </c>
      <c r="M33" s="15">
        <f t="shared" si="3"/>
        <v>74.024733999999995</v>
      </c>
      <c r="N33" s="15">
        <f t="shared" si="4"/>
        <v>0.20191540303272149</v>
      </c>
      <c r="O33" s="15">
        <f t="shared" si="5"/>
        <v>59.078000000000003</v>
      </c>
      <c r="P33" s="15">
        <f t="shared" si="6"/>
        <v>0.253</v>
      </c>
      <c r="Q33">
        <f t="shared" si="10"/>
        <v>25.3</v>
      </c>
      <c r="R33">
        <f t="shared" si="11"/>
        <v>74.024733999999995</v>
      </c>
    </row>
    <row r="34" spans="1:18" x14ac:dyDescent="0.3">
      <c r="A34">
        <v>224.4</v>
      </c>
      <c r="B34">
        <v>49.01</v>
      </c>
      <c r="D34" s="14">
        <f t="shared" si="7"/>
        <v>2201.364</v>
      </c>
      <c r="E34" s="15">
        <f t="shared" si="8"/>
        <v>49.01</v>
      </c>
      <c r="F34" s="10">
        <v>180</v>
      </c>
      <c r="G34" s="14">
        <f t="shared" si="9"/>
        <v>229.01</v>
      </c>
      <c r="H34" s="16">
        <v>6</v>
      </c>
      <c r="I34" s="16">
        <v>6</v>
      </c>
      <c r="J34" s="15">
        <f t="shared" si="0"/>
        <v>36</v>
      </c>
      <c r="K34" s="14">
        <f t="shared" si="1"/>
        <v>6480</v>
      </c>
      <c r="L34" s="15">
        <f t="shared" si="2"/>
        <v>28.295707611021353</v>
      </c>
      <c r="M34" s="15">
        <f t="shared" si="3"/>
        <v>77.798513833333331</v>
      </c>
      <c r="N34" s="15">
        <f t="shared" si="4"/>
        <v>0.21400812191607355</v>
      </c>
      <c r="O34" s="15">
        <f t="shared" si="5"/>
        <v>61.149000000000001</v>
      </c>
      <c r="P34" s="15">
        <f t="shared" si="6"/>
        <v>0.27227777777777779</v>
      </c>
      <c r="Q34">
        <f t="shared" si="10"/>
        <v>27.227777777777778</v>
      </c>
      <c r="R34">
        <f t="shared" si="11"/>
        <v>77.798513833333331</v>
      </c>
    </row>
    <row r="35" spans="1:18" x14ac:dyDescent="0.3">
      <c r="A35">
        <v>230.8</v>
      </c>
      <c r="B35">
        <v>55.44</v>
      </c>
      <c r="D35" s="14">
        <f t="shared" si="7"/>
        <v>2264.1480000000001</v>
      </c>
      <c r="E35" s="15">
        <f t="shared" si="8"/>
        <v>55.44</v>
      </c>
      <c r="F35" s="10">
        <v>180</v>
      </c>
      <c r="G35" s="14">
        <f t="shared" si="9"/>
        <v>235.44</v>
      </c>
      <c r="H35" s="16">
        <v>6</v>
      </c>
      <c r="I35" s="16">
        <v>6</v>
      </c>
      <c r="J35" s="15">
        <f t="shared" si="0"/>
        <v>36</v>
      </c>
      <c r="K35" s="14">
        <f t="shared" si="1"/>
        <v>6480</v>
      </c>
      <c r="L35" s="15">
        <f t="shared" si="2"/>
        <v>27.522935779816514</v>
      </c>
      <c r="M35" s="15">
        <f t="shared" si="3"/>
        <v>82.264043999999998</v>
      </c>
      <c r="N35" s="15">
        <f t="shared" si="4"/>
        <v>0.23547400611620795</v>
      </c>
      <c r="O35" s="15">
        <f t="shared" si="5"/>
        <v>62.893000000000001</v>
      </c>
      <c r="P35" s="15">
        <f t="shared" si="6"/>
        <v>0.308</v>
      </c>
      <c r="Q35">
        <f t="shared" si="10"/>
        <v>30.8</v>
      </c>
      <c r="R35">
        <f t="shared" si="11"/>
        <v>82.264043999999998</v>
      </c>
    </row>
    <row r="36" spans="1:18" x14ac:dyDescent="0.3">
      <c r="A36">
        <v>244.2</v>
      </c>
      <c r="B36">
        <v>57.92</v>
      </c>
      <c r="D36" s="14">
        <f t="shared" si="7"/>
        <v>2395.6019999999999</v>
      </c>
      <c r="E36" s="15">
        <f t="shared" si="8"/>
        <v>57.92</v>
      </c>
      <c r="F36" s="10">
        <v>180</v>
      </c>
      <c r="G36" s="14">
        <f t="shared" si="9"/>
        <v>237.92000000000002</v>
      </c>
      <c r="H36" s="16">
        <v>6</v>
      </c>
      <c r="I36" s="16">
        <v>6</v>
      </c>
      <c r="J36" s="15">
        <f t="shared" si="0"/>
        <v>36</v>
      </c>
      <c r="K36" s="14">
        <f t="shared" si="1"/>
        <v>6480</v>
      </c>
      <c r="L36" s="15">
        <f t="shared" si="2"/>
        <v>27.236045729657025</v>
      </c>
      <c r="M36" s="15">
        <f t="shared" si="3"/>
        <v>87.957041333333336</v>
      </c>
      <c r="N36" s="15">
        <f t="shared" si="4"/>
        <v>0.24344317417619368</v>
      </c>
      <c r="O36" s="15">
        <f t="shared" si="5"/>
        <v>66.544499999999999</v>
      </c>
      <c r="P36" s="15">
        <f t="shared" si="6"/>
        <v>0.32177777777777777</v>
      </c>
      <c r="Q36">
        <f t="shared" si="10"/>
        <v>32.177777777777777</v>
      </c>
      <c r="R36">
        <f t="shared" si="11"/>
        <v>87.957041333333336</v>
      </c>
    </row>
    <row r="37" spans="1:18" x14ac:dyDescent="0.3">
      <c r="A37">
        <v>252.6</v>
      </c>
      <c r="B37">
        <v>62.37</v>
      </c>
      <c r="D37" s="14">
        <f t="shared" si="7"/>
        <v>2478.0059999999999</v>
      </c>
      <c r="E37" s="15">
        <f t="shared" si="8"/>
        <v>62.37</v>
      </c>
      <c r="F37" s="10">
        <v>180</v>
      </c>
      <c r="G37" s="14">
        <f t="shared" si="9"/>
        <v>242.37</v>
      </c>
      <c r="H37" s="16">
        <v>6</v>
      </c>
      <c r="I37" s="16">
        <v>6</v>
      </c>
      <c r="J37" s="15">
        <f t="shared" si="0"/>
        <v>36</v>
      </c>
      <c r="K37" s="14">
        <f t="shared" si="1"/>
        <v>6480</v>
      </c>
      <c r="L37" s="15">
        <f t="shared" si="2"/>
        <v>26.735982176011881</v>
      </c>
      <c r="M37" s="15">
        <f t="shared" si="3"/>
        <v>92.684307750000002</v>
      </c>
      <c r="N37" s="15">
        <f t="shared" si="4"/>
        <v>0.25733382844411434</v>
      </c>
      <c r="O37" s="15">
        <f t="shared" si="5"/>
        <v>68.833500000000001</v>
      </c>
      <c r="P37" s="15">
        <f t="shared" si="6"/>
        <v>0.34649999999999997</v>
      </c>
      <c r="Q37">
        <f t="shared" si="10"/>
        <v>34.65</v>
      </c>
      <c r="R37">
        <f t="shared" si="11"/>
        <v>92.684307750000002</v>
      </c>
    </row>
    <row r="38" spans="1:18" x14ac:dyDescent="0.3">
      <c r="A38">
        <v>262.60000000000002</v>
      </c>
      <c r="B38">
        <v>63.86</v>
      </c>
      <c r="D38" s="14">
        <f t="shared" si="7"/>
        <v>2576.1060000000002</v>
      </c>
      <c r="E38" s="15">
        <f t="shared" si="8"/>
        <v>63.86</v>
      </c>
      <c r="F38" s="10">
        <v>180</v>
      </c>
      <c r="G38" s="14">
        <f t="shared" si="9"/>
        <v>243.86</v>
      </c>
      <c r="H38" s="16">
        <v>6</v>
      </c>
      <c r="I38" s="16">
        <v>6</v>
      </c>
      <c r="J38" s="15">
        <f t="shared" si="0"/>
        <v>36</v>
      </c>
      <c r="K38" s="14">
        <f t="shared" si="1"/>
        <v>6480</v>
      </c>
      <c r="L38" s="15">
        <f t="shared" si="2"/>
        <v>26.572623636512752</v>
      </c>
      <c r="M38" s="15">
        <f t="shared" si="3"/>
        <v>96.945865611111131</v>
      </c>
      <c r="N38" s="15">
        <f t="shared" si="4"/>
        <v>0.26187156565242353</v>
      </c>
      <c r="O38" s="15">
        <f t="shared" si="5"/>
        <v>71.558500000000009</v>
      </c>
      <c r="P38" s="15">
        <f t="shared" si="6"/>
        <v>0.35477777777777775</v>
      </c>
      <c r="Q38">
        <f t="shared" si="10"/>
        <v>35.477777777777774</v>
      </c>
      <c r="R38">
        <f t="shared" si="11"/>
        <v>96.945865611111131</v>
      </c>
    </row>
    <row r="39" spans="1:18" x14ac:dyDescent="0.3">
      <c r="A39">
        <v>271.39999999999998</v>
      </c>
      <c r="B39">
        <v>65.84</v>
      </c>
      <c r="D39" s="14">
        <f t="shared" si="7"/>
        <v>2662.4339999999997</v>
      </c>
      <c r="E39" s="15">
        <f t="shared" si="8"/>
        <v>65.84</v>
      </c>
      <c r="F39" s="10">
        <v>180</v>
      </c>
      <c r="G39" s="14">
        <f t="shared" si="9"/>
        <v>245.84</v>
      </c>
      <c r="H39" s="16">
        <v>6</v>
      </c>
      <c r="I39" s="16">
        <v>6</v>
      </c>
      <c r="J39" s="15">
        <f t="shared" si="0"/>
        <v>36</v>
      </c>
      <c r="K39" s="14">
        <f t="shared" si="1"/>
        <v>6480</v>
      </c>
      <c r="L39" s="15">
        <f t="shared" si="2"/>
        <v>26.358607224210868</v>
      </c>
      <c r="M39" s="15">
        <f t="shared" si="3"/>
        <v>101.00814422222221</v>
      </c>
      <c r="N39" s="15">
        <f t="shared" si="4"/>
        <v>0.26781646599414255</v>
      </c>
      <c r="O39" s="15">
        <f t="shared" si="5"/>
        <v>73.956499999999991</v>
      </c>
      <c r="P39" s="15">
        <f t="shared" si="6"/>
        <v>0.36577777777777781</v>
      </c>
      <c r="Q39">
        <f t="shared" si="10"/>
        <v>36.577777777777783</v>
      </c>
      <c r="R39">
        <f t="shared" si="11"/>
        <v>101.00814422222221</v>
      </c>
    </row>
    <row r="40" spans="1:18" x14ac:dyDescent="0.3">
      <c r="A40">
        <v>285.8</v>
      </c>
      <c r="B40">
        <v>68.81</v>
      </c>
      <c r="D40" s="14">
        <f t="shared" si="7"/>
        <v>2803.6980000000003</v>
      </c>
      <c r="E40" s="15">
        <f t="shared" si="8"/>
        <v>68.81</v>
      </c>
      <c r="F40" s="10">
        <v>180</v>
      </c>
      <c r="G40" s="14">
        <f t="shared" si="9"/>
        <v>248.81</v>
      </c>
      <c r="H40" s="16">
        <v>6</v>
      </c>
      <c r="I40" s="16">
        <v>6</v>
      </c>
      <c r="J40" s="15">
        <f t="shared" si="0"/>
        <v>36</v>
      </c>
      <c r="K40" s="14">
        <f t="shared" si="1"/>
        <v>6480</v>
      </c>
      <c r="L40" s="15">
        <f t="shared" si="2"/>
        <v>26.043969293838671</v>
      </c>
      <c r="M40" s="15">
        <f t="shared" si="3"/>
        <v>107.65248447222224</v>
      </c>
      <c r="N40" s="15">
        <f t="shared" si="4"/>
        <v>0.27655640850448132</v>
      </c>
      <c r="O40" s="15">
        <f t="shared" si="5"/>
        <v>77.880500000000012</v>
      </c>
      <c r="P40" s="15">
        <f t="shared" si="6"/>
        <v>0.38227777777777777</v>
      </c>
      <c r="Q40">
        <f t="shared" si="10"/>
        <v>38.227777777777774</v>
      </c>
      <c r="R40">
        <f t="shared" si="11"/>
        <v>107.65248447222224</v>
      </c>
    </row>
    <row r="41" spans="1:18" x14ac:dyDescent="0.3">
      <c r="A41">
        <v>296.2</v>
      </c>
      <c r="B41">
        <v>76.73</v>
      </c>
      <c r="D41" s="14">
        <f t="shared" si="7"/>
        <v>2905.7220000000002</v>
      </c>
      <c r="E41" s="15">
        <f t="shared" si="8"/>
        <v>76.73</v>
      </c>
      <c r="F41" s="10">
        <v>180</v>
      </c>
      <c r="G41" s="14">
        <f t="shared" si="9"/>
        <v>256.73</v>
      </c>
      <c r="H41" s="16">
        <v>6</v>
      </c>
      <c r="I41" s="16">
        <v>6</v>
      </c>
      <c r="J41" s="15">
        <f t="shared" si="0"/>
        <v>36</v>
      </c>
      <c r="K41" s="14">
        <f t="shared" si="1"/>
        <v>6480</v>
      </c>
      <c r="L41" s="15">
        <f t="shared" si="2"/>
        <v>25.240525065243638</v>
      </c>
      <c r="M41" s="15">
        <f t="shared" si="3"/>
        <v>115.12129769444446</v>
      </c>
      <c r="N41" s="15">
        <f t="shared" si="4"/>
        <v>0.29887430374323221</v>
      </c>
      <c r="O41" s="15">
        <f t="shared" si="5"/>
        <v>80.714500000000001</v>
      </c>
      <c r="P41" s="15">
        <f t="shared" si="6"/>
        <v>0.42627777777777781</v>
      </c>
      <c r="Q41">
        <f t="shared" si="10"/>
        <v>42.62777777777778</v>
      </c>
      <c r="R41">
        <f t="shared" si="11"/>
        <v>115.12129769444446</v>
      </c>
    </row>
    <row r="42" spans="1:18" x14ac:dyDescent="0.3">
      <c r="A42">
        <v>311.39999999999998</v>
      </c>
      <c r="B42">
        <v>76.73</v>
      </c>
      <c r="D42" s="14">
        <f t="shared" si="7"/>
        <v>3054.8339999999998</v>
      </c>
      <c r="E42" s="15">
        <f t="shared" si="8"/>
        <v>76.73</v>
      </c>
      <c r="F42" s="10">
        <v>180</v>
      </c>
      <c r="G42" s="14">
        <f t="shared" si="9"/>
        <v>256.73</v>
      </c>
      <c r="H42" s="16">
        <v>6</v>
      </c>
      <c r="I42" s="16">
        <v>6</v>
      </c>
      <c r="J42" s="15">
        <f t="shared" si="0"/>
        <v>36</v>
      </c>
      <c r="K42" s="14">
        <f t="shared" si="1"/>
        <v>6480</v>
      </c>
      <c r="L42" s="15">
        <f t="shared" si="2"/>
        <v>25.240525065243638</v>
      </c>
      <c r="M42" s="15">
        <f t="shared" si="3"/>
        <v>121.02894025000001</v>
      </c>
      <c r="N42" s="15">
        <f t="shared" si="4"/>
        <v>0.29887430374323221</v>
      </c>
      <c r="O42" s="15">
        <f t="shared" si="5"/>
        <v>84.856499999999997</v>
      </c>
      <c r="P42" s="15">
        <f t="shared" si="6"/>
        <v>0.42627777777777781</v>
      </c>
      <c r="Q42">
        <f t="shared" si="10"/>
        <v>42.62777777777778</v>
      </c>
      <c r="R42">
        <f t="shared" si="11"/>
        <v>121.02894025000001</v>
      </c>
    </row>
    <row r="43" spans="1:18" x14ac:dyDescent="0.3">
      <c r="A43">
        <v>321.39999999999998</v>
      </c>
      <c r="B43">
        <v>76.73</v>
      </c>
      <c r="D43" s="14">
        <f t="shared" si="7"/>
        <v>3152.9339999999997</v>
      </c>
      <c r="E43" s="15">
        <f t="shared" si="8"/>
        <v>76.73</v>
      </c>
      <c r="F43" s="10">
        <v>180</v>
      </c>
      <c r="G43" s="14">
        <f t="shared" si="9"/>
        <v>256.73</v>
      </c>
      <c r="H43" s="16">
        <v>6</v>
      </c>
      <c r="I43" s="16">
        <v>6</v>
      </c>
      <c r="J43" s="15">
        <f t="shared" si="0"/>
        <v>36</v>
      </c>
      <c r="K43" s="14">
        <f t="shared" si="1"/>
        <v>6480</v>
      </c>
      <c r="L43" s="15">
        <f t="shared" si="2"/>
        <v>25.240525065243638</v>
      </c>
      <c r="M43" s="15">
        <f t="shared" si="3"/>
        <v>124.91554719444446</v>
      </c>
      <c r="N43" s="15">
        <f t="shared" si="4"/>
        <v>0.29887430374323221</v>
      </c>
      <c r="O43" s="15">
        <f t="shared" si="5"/>
        <v>87.581499999999991</v>
      </c>
      <c r="P43" s="15">
        <f t="shared" si="6"/>
        <v>0.42627777777777781</v>
      </c>
      <c r="Q43">
        <f t="shared" si="10"/>
        <v>42.62777777777778</v>
      </c>
      <c r="R43">
        <f t="shared" si="11"/>
        <v>124.91554719444446</v>
      </c>
    </row>
    <row r="44" spans="1:18" x14ac:dyDescent="0.3">
      <c r="A44">
        <v>336.4</v>
      </c>
      <c r="B44">
        <v>76.73</v>
      </c>
      <c r="D44" s="14">
        <f t="shared" si="7"/>
        <v>3300.0839999999998</v>
      </c>
      <c r="E44" s="15">
        <f t="shared" si="8"/>
        <v>76.73</v>
      </c>
      <c r="F44" s="10">
        <v>180</v>
      </c>
      <c r="G44" s="14">
        <f t="shared" si="9"/>
        <v>256.73</v>
      </c>
      <c r="H44" s="16">
        <v>6</v>
      </c>
      <c r="I44" s="16">
        <v>6</v>
      </c>
      <c r="J44" s="15">
        <f t="shared" si="0"/>
        <v>36</v>
      </c>
      <c r="K44" s="14">
        <f t="shared" si="1"/>
        <v>6480</v>
      </c>
      <c r="L44" s="15">
        <f t="shared" si="2"/>
        <v>25.240525065243638</v>
      </c>
      <c r="M44" s="15">
        <f t="shared" si="3"/>
        <v>130.74545761111114</v>
      </c>
      <c r="N44" s="15">
        <f t="shared" si="4"/>
        <v>0.29887430374323221</v>
      </c>
      <c r="O44" s="15">
        <f t="shared" si="5"/>
        <v>91.668999999999997</v>
      </c>
      <c r="P44" s="15">
        <f t="shared" si="6"/>
        <v>0.42627777777777781</v>
      </c>
      <c r="Q44">
        <f t="shared" si="10"/>
        <v>42.62777777777778</v>
      </c>
      <c r="R44">
        <f t="shared" si="11"/>
        <v>130.74545761111114</v>
      </c>
    </row>
    <row r="45" spans="1:18" x14ac:dyDescent="0.3">
      <c r="A45">
        <v>345.8</v>
      </c>
      <c r="B45">
        <v>76.73</v>
      </c>
      <c r="D45" s="14">
        <f t="shared" si="7"/>
        <v>3392.2980000000002</v>
      </c>
      <c r="E45" s="15">
        <f t="shared" si="8"/>
        <v>76.73</v>
      </c>
      <c r="F45" s="10">
        <v>180</v>
      </c>
      <c r="G45" s="14">
        <f t="shared" si="9"/>
        <v>256.73</v>
      </c>
      <c r="H45" s="16">
        <v>6</v>
      </c>
      <c r="I45" s="16">
        <v>6</v>
      </c>
      <c r="J45" s="15">
        <f t="shared" si="0"/>
        <v>36</v>
      </c>
      <c r="K45" s="14">
        <f t="shared" si="1"/>
        <v>6480</v>
      </c>
      <c r="L45" s="15">
        <f t="shared" si="2"/>
        <v>25.240525065243638</v>
      </c>
      <c r="M45" s="15">
        <f t="shared" si="3"/>
        <v>134.39886813888893</v>
      </c>
      <c r="N45" s="15">
        <f t="shared" si="4"/>
        <v>0.29887430374323221</v>
      </c>
      <c r="O45" s="15">
        <f t="shared" si="5"/>
        <v>94.230500000000006</v>
      </c>
      <c r="P45" s="15">
        <f t="shared" si="6"/>
        <v>0.42627777777777781</v>
      </c>
      <c r="Q45">
        <f t="shared" si="10"/>
        <v>42.62777777777778</v>
      </c>
      <c r="R45">
        <f t="shared" si="11"/>
        <v>134.39886813888893</v>
      </c>
    </row>
    <row r="46" spans="1:18" x14ac:dyDescent="0.3">
      <c r="A46">
        <v>359.8</v>
      </c>
      <c r="B46">
        <v>80.69</v>
      </c>
      <c r="D46" s="14">
        <f t="shared" si="7"/>
        <v>3529.6380000000004</v>
      </c>
      <c r="E46" s="15">
        <f t="shared" si="8"/>
        <v>80.69</v>
      </c>
      <c r="F46" s="10">
        <v>180</v>
      </c>
      <c r="G46" s="14">
        <f t="shared" si="9"/>
        <v>260.69</v>
      </c>
      <c r="H46" s="16">
        <v>6</v>
      </c>
      <c r="I46" s="16">
        <v>6</v>
      </c>
      <c r="J46" s="15">
        <f t="shared" si="0"/>
        <v>36</v>
      </c>
      <c r="K46" s="14">
        <f t="shared" si="1"/>
        <v>6480</v>
      </c>
      <c r="L46" s="15">
        <f t="shared" si="2"/>
        <v>24.857109977367756</v>
      </c>
      <c r="M46" s="15">
        <f t="shared" si="3"/>
        <v>141.99711886111112</v>
      </c>
      <c r="N46" s="15">
        <f t="shared" si="4"/>
        <v>0.30952472285089572</v>
      </c>
      <c r="O46" s="15">
        <f t="shared" si="5"/>
        <v>98.045500000000004</v>
      </c>
      <c r="P46" s="15">
        <f t="shared" si="6"/>
        <v>0.44827777777777778</v>
      </c>
      <c r="Q46">
        <f t="shared" si="10"/>
        <v>44.827777777777776</v>
      </c>
      <c r="R46">
        <f t="shared" si="11"/>
        <v>141.99711886111112</v>
      </c>
    </row>
    <row r="47" spans="1:18" x14ac:dyDescent="0.3">
      <c r="A47">
        <v>383.2</v>
      </c>
      <c r="B47">
        <v>85.64</v>
      </c>
      <c r="D47" s="14">
        <f t="shared" si="7"/>
        <v>3759.192</v>
      </c>
      <c r="E47" s="15">
        <f t="shared" si="8"/>
        <v>85.64</v>
      </c>
      <c r="F47" s="10">
        <v>180</v>
      </c>
      <c r="G47" s="14">
        <f t="shared" si="9"/>
        <v>265.64</v>
      </c>
      <c r="H47" s="16">
        <v>6</v>
      </c>
      <c r="I47" s="16">
        <v>6</v>
      </c>
      <c r="J47" s="15">
        <f t="shared" si="0"/>
        <v>36</v>
      </c>
      <c r="K47" s="14">
        <f t="shared" si="1"/>
        <v>6480</v>
      </c>
      <c r="L47" s="15">
        <f t="shared" si="2"/>
        <v>24.393916578828492</v>
      </c>
      <c r="M47" s="15">
        <f t="shared" si="3"/>
        <v>154.10366711111109</v>
      </c>
      <c r="N47" s="15">
        <f t="shared" si="4"/>
        <v>0.32239120614365308</v>
      </c>
      <c r="O47" s="15">
        <f t="shared" si="5"/>
        <v>104.422</v>
      </c>
      <c r="P47" s="15">
        <f t="shared" si="6"/>
        <v>0.4757777777777778</v>
      </c>
      <c r="Q47">
        <f t="shared" si="10"/>
        <v>47.577777777777783</v>
      </c>
      <c r="R47">
        <f t="shared" si="11"/>
        <v>154.10366711111109</v>
      </c>
    </row>
    <row r="48" spans="1:18" x14ac:dyDescent="0.3">
      <c r="A48">
        <v>391.8</v>
      </c>
      <c r="B48">
        <v>88.61</v>
      </c>
      <c r="D48" s="14">
        <f t="shared" si="7"/>
        <v>3843.5580000000004</v>
      </c>
      <c r="E48" s="15">
        <f t="shared" si="8"/>
        <v>88.61</v>
      </c>
      <c r="F48" s="10">
        <v>180</v>
      </c>
      <c r="G48" s="14">
        <f t="shared" si="9"/>
        <v>268.61</v>
      </c>
      <c r="H48" s="16">
        <v>6</v>
      </c>
      <c r="I48" s="16">
        <v>6</v>
      </c>
      <c r="J48" s="15">
        <f t="shared" si="0"/>
        <v>36</v>
      </c>
      <c r="K48" s="14">
        <f t="shared" si="1"/>
        <v>6480</v>
      </c>
      <c r="L48" s="15">
        <f t="shared" si="2"/>
        <v>24.124194929451619</v>
      </c>
      <c r="M48" s="15">
        <f t="shared" si="3"/>
        <v>159.32378308333338</v>
      </c>
      <c r="N48" s="15">
        <f t="shared" si="4"/>
        <v>0.32988347418189939</v>
      </c>
      <c r="O48" s="15">
        <f t="shared" si="5"/>
        <v>106.76550000000002</v>
      </c>
      <c r="P48" s="15">
        <f t="shared" si="6"/>
        <v>0.49227777777777776</v>
      </c>
      <c r="Q48">
        <f t="shared" si="10"/>
        <v>49.227777777777774</v>
      </c>
      <c r="R48">
        <f t="shared" si="11"/>
        <v>159.32378308333338</v>
      </c>
    </row>
    <row r="49" spans="1:18" x14ac:dyDescent="0.3">
      <c r="A49">
        <v>403.6</v>
      </c>
      <c r="B49">
        <v>89.11</v>
      </c>
      <c r="D49" s="14">
        <f t="shared" si="7"/>
        <v>3959.3160000000003</v>
      </c>
      <c r="E49" s="15">
        <f t="shared" si="8"/>
        <v>89.11</v>
      </c>
      <c r="F49" s="10">
        <v>180</v>
      </c>
      <c r="G49" s="14">
        <f t="shared" si="9"/>
        <v>269.11</v>
      </c>
      <c r="H49" s="16">
        <v>6</v>
      </c>
      <c r="I49" s="16">
        <v>6</v>
      </c>
      <c r="J49" s="15">
        <f t="shared" si="0"/>
        <v>36</v>
      </c>
      <c r="K49" s="14">
        <f t="shared" si="1"/>
        <v>6480</v>
      </c>
      <c r="L49" s="15">
        <f t="shared" si="2"/>
        <v>24.079372747203745</v>
      </c>
      <c r="M49" s="15">
        <f t="shared" si="3"/>
        <v>164.42770505555558</v>
      </c>
      <c r="N49" s="15">
        <f t="shared" si="4"/>
        <v>0.33112853479989596</v>
      </c>
      <c r="O49" s="15">
        <f t="shared" si="5"/>
        <v>109.98100000000001</v>
      </c>
      <c r="P49" s="15">
        <f t="shared" si="6"/>
        <v>0.49505555555555553</v>
      </c>
      <c r="Q49">
        <f t="shared" si="10"/>
        <v>49.505555555555553</v>
      </c>
      <c r="R49">
        <f t="shared" si="11"/>
        <v>164.42770505555558</v>
      </c>
    </row>
    <row r="50" spans="1:18" x14ac:dyDescent="0.3">
      <c r="A50">
        <v>412.8</v>
      </c>
      <c r="B50">
        <v>90.1</v>
      </c>
      <c r="D50" s="14">
        <f t="shared" si="7"/>
        <v>4049.5680000000002</v>
      </c>
      <c r="E50" s="15">
        <f t="shared" si="8"/>
        <v>90.1</v>
      </c>
      <c r="F50" s="10">
        <v>180</v>
      </c>
      <c r="G50" s="14">
        <f t="shared" si="9"/>
        <v>270.10000000000002</v>
      </c>
      <c r="H50" s="16">
        <v>6</v>
      </c>
      <c r="I50" s="16">
        <v>6</v>
      </c>
      <c r="J50" s="15">
        <f t="shared" si="0"/>
        <v>36</v>
      </c>
      <c r="K50" s="14">
        <f t="shared" si="1"/>
        <v>6480</v>
      </c>
      <c r="L50" s="15">
        <f t="shared" si="2"/>
        <v>23.991114402073304</v>
      </c>
      <c r="M50" s="15">
        <f t="shared" si="3"/>
        <v>168.79449333333335</v>
      </c>
      <c r="N50" s="15">
        <f t="shared" si="4"/>
        <v>0.33358015549796366</v>
      </c>
      <c r="O50" s="15">
        <f t="shared" si="5"/>
        <v>112.488</v>
      </c>
      <c r="P50" s="15">
        <f t="shared" si="6"/>
        <v>0.50055555555555553</v>
      </c>
      <c r="Q50">
        <f t="shared" si="10"/>
        <v>50.05555555555555</v>
      </c>
      <c r="R50">
        <f t="shared" si="11"/>
        <v>168.79449333333335</v>
      </c>
    </row>
    <row r="51" spans="1:18" x14ac:dyDescent="0.3">
      <c r="A51">
        <v>423.2</v>
      </c>
      <c r="B51">
        <v>90.1</v>
      </c>
      <c r="D51" s="14">
        <f t="shared" si="7"/>
        <v>4151.5920000000006</v>
      </c>
      <c r="E51" s="15">
        <f t="shared" si="8"/>
        <v>90.1</v>
      </c>
      <c r="F51" s="10">
        <v>180</v>
      </c>
      <c r="G51" s="14">
        <f t="shared" si="9"/>
        <v>270.10000000000002</v>
      </c>
      <c r="H51" s="16">
        <v>6</v>
      </c>
      <c r="I51" s="16">
        <v>6</v>
      </c>
      <c r="J51" s="15">
        <f t="shared" si="0"/>
        <v>36</v>
      </c>
      <c r="K51" s="14">
        <f t="shared" si="1"/>
        <v>6480</v>
      </c>
      <c r="L51" s="15">
        <f t="shared" si="2"/>
        <v>23.991114402073304</v>
      </c>
      <c r="M51" s="15">
        <f t="shared" si="3"/>
        <v>173.04706777777781</v>
      </c>
      <c r="N51" s="15">
        <f t="shared" si="4"/>
        <v>0.33358015549796366</v>
      </c>
      <c r="O51" s="15">
        <f t="shared" si="5"/>
        <v>115.32200000000002</v>
      </c>
      <c r="P51" s="15">
        <f t="shared" si="6"/>
        <v>0.50055555555555553</v>
      </c>
      <c r="Q51">
        <f t="shared" si="10"/>
        <v>50.05555555555555</v>
      </c>
      <c r="R51">
        <f t="shared" si="11"/>
        <v>173.04706777777781</v>
      </c>
    </row>
    <row r="52" spans="1:18" x14ac:dyDescent="0.3">
      <c r="A52">
        <v>432.2</v>
      </c>
      <c r="B52">
        <v>97.03</v>
      </c>
      <c r="D52" s="14">
        <f t="shared" si="7"/>
        <v>4239.8820000000005</v>
      </c>
      <c r="E52" s="15">
        <f t="shared" si="8"/>
        <v>97.03</v>
      </c>
      <c r="F52" s="10">
        <v>180</v>
      </c>
      <c r="G52" s="14">
        <f t="shared" si="9"/>
        <v>277.02999999999997</v>
      </c>
      <c r="H52" s="16">
        <v>6</v>
      </c>
      <c r="I52" s="16">
        <v>6</v>
      </c>
      <c r="J52" s="15">
        <f t="shared" si="0"/>
        <v>36</v>
      </c>
      <c r="K52" s="14">
        <f t="shared" si="1"/>
        <v>6480</v>
      </c>
      <c r="L52" s="15">
        <f t="shared" si="2"/>
        <v>23.390968487167456</v>
      </c>
      <c r="M52" s="15">
        <f t="shared" si="3"/>
        <v>181.2614985277778</v>
      </c>
      <c r="N52" s="15">
        <f t="shared" si="4"/>
        <v>0.3502508753564596</v>
      </c>
      <c r="O52" s="15">
        <f t="shared" si="5"/>
        <v>117.77450000000002</v>
      </c>
      <c r="P52" s="15">
        <f t="shared" si="6"/>
        <v>0.53905555555555551</v>
      </c>
      <c r="Q52">
        <f t="shared" si="10"/>
        <v>53.905555555555551</v>
      </c>
      <c r="R52">
        <f t="shared" si="11"/>
        <v>181.2614985277778</v>
      </c>
    </row>
    <row r="53" spans="1:18" x14ac:dyDescent="0.3">
      <c r="A53">
        <v>443.6</v>
      </c>
      <c r="B53">
        <v>97.03</v>
      </c>
      <c r="D53" s="14">
        <f t="shared" si="7"/>
        <v>4351.7160000000003</v>
      </c>
      <c r="E53" s="15">
        <f t="shared" si="8"/>
        <v>97.03</v>
      </c>
      <c r="F53" s="10">
        <v>180</v>
      </c>
      <c r="G53" s="14">
        <f t="shared" si="9"/>
        <v>277.02999999999997</v>
      </c>
      <c r="H53" s="16">
        <v>6</v>
      </c>
      <c r="I53" s="16">
        <v>6</v>
      </c>
      <c r="J53" s="15">
        <f t="shared" si="0"/>
        <v>36</v>
      </c>
      <c r="K53" s="14">
        <f t="shared" si="1"/>
        <v>6480</v>
      </c>
      <c r="L53" s="15">
        <f t="shared" si="2"/>
        <v>23.390968487167456</v>
      </c>
      <c r="M53" s="15">
        <f t="shared" si="3"/>
        <v>186.04257461111112</v>
      </c>
      <c r="N53" s="15">
        <f t="shared" si="4"/>
        <v>0.3502508753564596</v>
      </c>
      <c r="O53" s="15">
        <f t="shared" si="5"/>
        <v>120.88100000000001</v>
      </c>
      <c r="P53" s="15">
        <f t="shared" si="6"/>
        <v>0.53905555555555551</v>
      </c>
      <c r="Q53">
        <f t="shared" si="10"/>
        <v>53.905555555555551</v>
      </c>
      <c r="R53">
        <f t="shared" si="11"/>
        <v>186.04257461111112</v>
      </c>
    </row>
    <row r="54" spans="1:18" x14ac:dyDescent="0.3">
      <c r="A54">
        <v>451.4</v>
      </c>
      <c r="B54">
        <v>99.01</v>
      </c>
      <c r="D54" s="14">
        <f t="shared" si="7"/>
        <v>4428.2340000000004</v>
      </c>
      <c r="E54" s="15">
        <f t="shared" si="8"/>
        <v>99.01</v>
      </c>
      <c r="F54" s="10">
        <v>180</v>
      </c>
      <c r="G54" s="14">
        <f t="shared" si="9"/>
        <v>279.01</v>
      </c>
      <c r="H54" s="16">
        <v>6</v>
      </c>
      <c r="I54" s="16">
        <v>6</v>
      </c>
      <c r="J54" s="15">
        <f t="shared" si="0"/>
        <v>36</v>
      </c>
      <c r="K54" s="14">
        <f t="shared" si="1"/>
        <v>6480</v>
      </c>
      <c r="L54" s="15">
        <f t="shared" si="2"/>
        <v>23.22497401526827</v>
      </c>
      <c r="M54" s="15">
        <f t="shared" si="3"/>
        <v>190.66690869444446</v>
      </c>
      <c r="N54" s="15">
        <f t="shared" si="4"/>
        <v>0.35486183290921475</v>
      </c>
      <c r="O54" s="15">
        <f t="shared" si="5"/>
        <v>123.00650000000002</v>
      </c>
      <c r="P54" s="15">
        <f t="shared" si="6"/>
        <v>0.55005555555555563</v>
      </c>
      <c r="Q54">
        <f t="shared" si="10"/>
        <v>55.00555555555556</v>
      </c>
      <c r="R54">
        <f t="shared" si="11"/>
        <v>190.66690869444446</v>
      </c>
    </row>
    <row r="55" spans="1:18" x14ac:dyDescent="0.3">
      <c r="A55">
        <v>460.6</v>
      </c>
      <c r="B55">
        <v>102.5</v>
      </c>
      <c r="D55" s="14">
        <f t="shared" si="7"/>
        <v>4518.4860000000008</v>
      </c>
      <c r="E55" s="15">
        <f t="shared" si="8"/>
        <v>102.5</v>
      </c>
      <c r="F55" s="10">
        <v>180</v>
      </c>
      <c r="G55" s="14">
        <f t="shared" si="9"/>
        <v>282.5</v>
      </c>
      <c r="H55" s="16">
        <v>6</v>
      </c>
      <c r="I55" s="16">
        <v>6</v>
      </c>
      <c r="J55" s="15">
        <f t="shared" si="0"/>
        <v>36</v>
      </c>
      <c r="K55" s="14">
        <f t="shared" si="1"/>
        <v>6480</v>
      </c>
      <c r="L55" s="15">
        <f t="shared" si="2"/>
        <v>22.938053097345133</v>
      </c>
      <c r="M55" s="15">
        <f t="shared" si="3"/>
        <v>196.98646527777782</v>
      </c>
      <c r="N55" s="15">
        <f t="shared" si="4"/>
        <v>0.36283185840707965</v>
      </c>
      <c r="O55" s="15">
        <f t="shared" si="5"/>
        <v>125.51350000000002</v>
      </c>
      <c r="P55" s="15">
        <f t="shared" si="6"/>
        <v>0.56944444444444442</v>
      </c>
      <c r="Q55">
        <f t="shared" si="10"/>
        <v>56.944444444444443</v>
      </c>
      <c r="R55">
        <f t="shared" si="11"/>
        <v>196.98646527777782</v>
      </c>
    </row>
    <row r="56" spans="1:18" x14ac:dyDescent="0.3">
      <c r="A56">
        <v>465.8</v>
      </c>
      <c r="B56">
        <v>103</v>
      </c>
      <c r="D56" s="14">
        <f t="shared" si="7"/>
        <v>4569.4980000000005</v>
      </c>
      <c r="E56" s="15">
        <f t="shared" si="8"/>
        <v>103</v>
      </c>
      <c r="F56" s="10">
        <v>180</v>
      </c>
      <c r="G56" s="14">
        <f t="shared" si="9"/>
        <v>283</v>
      </c>
      <c r="H56" s="16">
        <v>6</v>
      </c>
      <c r="I56" s="16">
        <v>6</v>
      </c>
      <c r="J56" s="15">
        <f t="shared" si="0"/>
        <v>36</v>
      </c>
      <c r="K56" s="14">
        <f t="shared" si="1"/>
        <v>6480</v>
      </c>
      <c r="L56" s="15">
        <f t="shared" si="2"/>
        <v>22.897526501766784</v>
      </c>
      <c r="M56" s="15">
        <f t="shared" si="3"/>
        <v>199.56295277777781</v>
      </c>
      <c r="N56" s="15">
        <f t="shared" si="4"/>
        <v>0.36395759717314485</v>
      </c>
      <c r="O56" s="15">
        <f t="shared" si="5"/>
        <v>126.93050000000001</v>
      </c>
      <c r="P56" s="15">
        <f t="shared" si="6"/>
        <v>0.57222222222222219</v>
      </c>
      <c r="Q56">
        <f t="shared" si="10"/>
        <v>57.222222222222221</v>
      </c>
      <c r="R56">
        <f t="shared" si="11"/>
        <v>199.56295277777781</v>
      </c>
    </row>
    <row r="57" spans="1:18" x14ac:dyDescent="0.3">
      <c r="A57">
        <v>65.599999999999994</v>
      </c>
      <c r="B57">
        <v>104</v>
      </c>
      <c r="D57" s="14">
        <f t="shared" si="7"/>
        <v>643.53599999999994</v>
      </c>
      <c r="E57" s="15">
        <f t="shared" si="8"/>
        <v>104</v>
      </c>
      <c r="F57" s="10">
        <v>180</v>
      </c>
      <c r="G57" s="14">
        <f t="shared" si="9"/>
        <v>284</v>
      </c>
      <c r="H57" s="16">
        <v>6</v>
      </c>
      <c r="I57" s="16">
        <v>6</v>
      </c>
      <c r="J57" s="15">
        <f t="shared" si="0"/>
        <v>36</v>
      </c>
      <c r="K57" s="14">
        <f t="shared" si="1"/>
        <v>6480</v>
      </c>
      <c r="L57" s="15">
        <f t="shared" si="2"/>
        <v>22.816901408450704</v>
      </c>
      <c r="M57" s="15">
        <f t="shared" si="3"/>
        <v>28.204355555555555</v>
      </c>
      <c r="N57" s="15">
        <f t="shared" si="4"/>
        <v>0.36619718309859156</v>
      </c>
      <c r="O57" s="15">
        <f t="shared" si="5"/>
        <v>17.875999999999998</v>
      </c>
      <c r="P57" s="15">
        <f t="shared" si="6"/>
        <v>0.57777777777777772</v>
      </c>
      <c r="Q57">
        <f t="shared" si="10"/>
        <v>57.777777777777771</v>
      </c>
      <c r="R57">
        <f t="shared" si="11"/>
        <v>28.204355555555555</v>
      </c>
    </row>
    <row r="58" spans="1:18" x14ac:dyDescent="0.3">
      <c r="A58">
        <v>65.400000000000006</v>
      </c>
      <c r="B58">
        <v>108.9</v>
      </c>
      <c r="D58" s="14">
        <f t="shared" si="7"/>
        <v>641.57400000000007</v>
      </c>
      <c r="E58" s="15">
        <f t="shared" si="8"/>
        <v>108.9</v>
      </c>
      <c r="F58" s="10">
        <v>180</v>
      </c>
      <c r="G58" s="14">
        <f t="shared" si="9"/>
        <v>288.89999999999998</v>
      </c>
      <c r="H58" s="16">
        <v>6</v>
      </c>
      <c r="I58" s="16">
        <v>6</v>
      </c>
      <c r="J58" s="15">
        <f t="shared" si="0"/>
        <v>36</v>
      </c>
      <c r="K58" s="14">
        <f t="shared" si="1"/>
        <v>6480</v>
      </c>
      <c r="L58" s="15">
        <f t="shared" si="2"/>
        <v>22.429906542056077</v>
      </c>
      <c r="M58" s="15">
        <f t="shared" si="3"/>
        <v>28.603507499999999</v>
      </c>
      <c r="N58" s="15">
        <f t="shared" si="4"/>
        <v>0.37694704049844241</v>
      </c>
      <c r="O58" s="15">
        <f t="shared" si="5"/>
        <v>17.8215</v>
      </c>
      <c r="P58" s="15">
        <f t="shared" si="6"/>
        <v>0.60499999999999998</v>
      </c>
      <c r="Q58">
        <f t="shared" si="10"/>
        <v>60.5</v>
      </c>
      <c r="R58">
        <f t="shared" si="11"/>
        <v>28.603507499999999</v>
      </c>
    </row>
    <row r="59" spans="1:18" x14ac:dyDescent="0.3">
      <c r="A59">
        <v>65.2</v>
      </c>
      <c r="B59">
        <v>108.9</v>
      </c>
      <c r="D59" s="14">
        <f t="shared" si="7"/>
        <v>639.61200000000008</v>
      </c>
      <c r="E59" s="15">
        <f t="shared" si="8"/>
        <v>108.9</v>
      </c>
      <c r="F59" s="10">
        <v>180</v>
      </c>
      <c r="G59" s="14">
        <f t="shared" si="9"/>
        <v>288.89999999999998</v>
      </c>
      <c r="H59" s="16">
        <v>6</v>
      </c>
      <c r="I59" s="16">
        <v>6</v>
      </c>
      <c r="J59" s="15">
        <f t="shared" si="0"/>
        <v>36</v>
      </c>
      <c r="K59" s="14">
        <f t="shared" si="1"/>
        <v>6480</v>
      </c>
      <c r="L59" s="15">
        <f t="shared" si="2"/>
        <v>22.429906542056077</v>
      </c>
      <c r="M59" s="15">
        <f t="shared" si="3"/>
        <v>28.516034999999999</v>
      </c>
      <c r="N59" s="15">
        <f t="shared" si="4"/>
        <v>0.37694704049844241</v>
      </c>
      <c r="O59" s="15">
        <f t="shared" si="5"/>
        <v>17.767000000000003</v>
      </c>
      <c r="P59" s="15">
        <f t="shared" si="6"/>
        <v>0.60499999999999998</v>
      </c>
      <c r="Q59">
        <f t="shared" si="10"/>
        <v>60.5</v>
      </c>
      <c r="R59">
        <f t="shared" si="11"/>
        <v>28.516034999999999</v>
      </c>
    </row>
    <row r="60" spans="1:18" x14ac:dyDescent="0.3">
      <c r="D60" s="14"/>
      <c r="E60" s="15"/>
      <c r="F60" s="10"/>
      <c r="G60" s="14"/>
      <c r="H60" s="16"/>
      <c r="I60" s="16"/>
      <c r="J60" s="15"/>
      <c r="K60" s="14"/>
      <c r="L60" s="15"/>
      <c r="M60" s="15">
        <f ca="1">MAX(M3:M71)</f>
        <v>199.56295277777781</v>
      </c>
      <c r="N60" s="15">
        <f ca="1">MAX(N3:N71)</f>
        <v>0.37694704049844241</v>
      </c>
      <c r="O60" s="15">
        <f ca="1">MAX(O3:O71)</f>
        <v>126.93050000000001</v>
      </c>
      <c r="P60" s="15">
        <f ca="1">MAX(P3:P71)</f>
        <v>0.60499999999999998</v>
      </c>
      <c r="Q60" s="15">
        <f>MAX(Q3:Q59)</f>
        <v>60.5</v>
      </c>
      <c r="R60" s="15">
        <f>MAX(R3:R59)</f>
        <v>199.56295277777781</v>
      </c>
    </row>
    <row r="61" spans="1:18" x14ac:dyDescent="0.3">
      <c r="D61" s="14"/>
      <c r="E61" s="15"/>
      <c r="F61" s="10"/>
      <c r="G61" s="14"/>
      <c r="H61" s="16"/>
      <c r="I61" s="16"/>
      <c r="J61" s="15"/>
      <c r="K61" s="14"/>
      <c r="L61" s="15"/>
      <c r="M61" s="15"/>
      <c r="N61" s="15"/>
      <c r="O61" s="15"/>
      <c r="P61" s="15"/>
    </row>
    <row r="62" spans="1:18" x14ac:dyDescent="0.3">
      <c r="D62" s="14"/>
      <c r="E62" s="15"/>
      <c r="F62" s="10"/>
      <c r="G62" s="14"/>
      <c r="H62" s="16"/>
      <c r="I62" s="16"/>
      <c r="J62" s="15"/>
      <c r="K62" s="14"/>
      <c r="L62" s="15"/>
      <c r="M62" s="15"/>
      <c r="N62" s="15"/>
      <c r="O62" s="15"/>
      <c r="P62" s="15"/>
    </row>
    <row r="63" spans="1:18" x14ac:dyDescent="0.3">
      <c r="D63" s="14"/>
      <c r="E63" s="15"/>
      <c r="F63" s="10"/>
      <c r="G63" s="14"/>
      <c r="H63" s="16"/>
      <c r="I63" s="16"/>
      <c r="J63" s="15"/>
      <c r="K63" s="14"/>
      <c r="L63" s="15"/>
      <c r="M63" s="15"/>
      <c r="N63" s="15"/>
      <c r="O63" s="15"/>
      <c r="P63" s="15"/>
    </row>
    <row r="64" spans="1:18" x14ac:dyDescent="0.3">
      <c r="D64" s="14"/>
      <c r="E64" s="15"/>
      <c r="F64" s="10"/>
      <c r="G64" s="14"/>
      <c r="H64" s="16"/>
      <c r="I64" s="16"/>
      <c r="J64" s="15"/>
      <c r="K64" s="14"/>
      <c r="L64" s="15"/>
      <c r="M64" s="15"/>
      <c r="N64" s="15"/>
      <c r="O64" s="15"/>
      <c r="P64" s="15"/>
    </row>
    <row r="65" spans="4:16" x14ac:dyDescent="0.3">
      <c r="D65" s="14"/>
      <c r="E65" s="15"/>
      <c r="F65" s="10"/>
      <c r="G65" s="14"/>
      <c r="H65" s="16"/>
      <c r="I65" s="16"/>
      <c r="J65" s="15"/>
      <c r="K65" s="14"/>
      <c r="L65" s="15"/>
      <c r="M65" s="15"/>
      <c r="N65" s="15"/>
      <c r="O65" s="15"/>
      <c r="P65" s="15"/>
    </row>
    <row r="66" spans="4:16" x14ac:dyDescent="0.3">
      <c r="D66" s="14"/>
      <c r="E66" s="15"/>
      <c r="F66" s="10"/>
      <c r="G66" s="14"/>
      <c r="H66" s="16"/>
      <c r="I66" s="16"/>
      <c r="J66" s="15"/>
      <c r="K66" s="14"/>
      <c r="L66" s="15"/>
      <c r="M66" s="15"/>
      <c r="N66" s="15"/>
      <c r="O66" s="15"/>
      <c r="P66" s="15"/>
    </row>
    <row r="67" spans="4:16" x14ac:dyDescent="0.3">
      <c r="D67" s="14"/>
      <c r="E67" s="15"/>
      <c r="F67" s="10"/>
      <c r="G67" s="14"/>
      <c r="H67" s="16"/>
      <c r="I67" s="16"/>
      <c r="J67" s="15"/>
      <c r="K67" s="14"/>
      <c r="L67" s="15"/>
      <c r="M67" s="15"/>
      <c r="N67" s="15"/>
      <c r="O67" s="15"/>
      <c r="P67" s="15"/>
    </row>
    <row r="68" spans="4:16" x14ac:dyDescent="0.3">
      <c r="D68" s="14"/>
      <c r="E68" s="15"/>
      <c r="F68" s="10"/>
      <c r="G68" s="14"/>
      <c r="H68" s="16"/>
      <c r="I68" s="16"/>
      <c r="J68" s="15"/>
      <c r="K68" s="14"/>
      <c r="L68" s="15"/>
      <c r="M68" s="15"/>
      <c r="N68" s="15"/>
      <c r="O68" s="15"/>
      <c r="P68" s="15"/>
    </row>
    <row r="69" spans="4:16" x14ac:dyDescent="0.3">
      <c r="D69" s="14"/>
      <c r="E69" s="15"/>
      <c r="F69" s="10"/>
      <c r="G69" s="14"/>
      <c r="H69" s="16"/>
      <c r="I69" s="16"/>
      <c r="J69" s="15"/>
      <c r="K69" s="14"/>
      <c r="L69" s="15"/>
      <c r="M69" s="15"/>
      <c r="N69" s="15"/>
      <c r="O69" s="15"/>
      <c r="P69" s="15"/>
    </row>
    <row r="70" spans="4:16" x14ac:dyDescent="0.3">
      <c r="D70" s="14"/>
      <c r="E70" s="15"/>
      <c r="F70" s="10"/>
      <c r="G70" s="14"/>
      <c r="H70" s="16"/>
      <c r="I70" s="16"/>
      <c r="J70" s="15"/>
      <c r="K70" s="14"/>
      <c r="L70" s="15"/>
      <c r="M70" s="15"/>
      <c r="N70" s="15"/>
      <c r="O70" s="15"/>
      <c r="P70" s="15"/>
    </row>
    <row r="71" spans="4:16" x14ac:dyDescent="0.3">
      <c r="D71" s="14"/>
      <c r="E71" s="15"/>
      <c r="F71" s="10"/>
      <c r="G71" s="14"/>
      <c r="H71" s="16"/>
      <c r="I71" s="16"/>
      <c r="J71" s="15"/>
      <c r="K71" s="14"/>
      <c r="L71" s="15"/>
      <c r="M71" s="15"/>
      <c r="N71" s="15"/>
      <c r="O71" s="15"/>
      <c r="P71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F3F40-6823-4D07-820A-8AC34E1115FD}">
  <dimension ref="A1:R71"/>
  <sheetViews>
    <sheetView workbookViewId="0">
      <selection activeCell="N14" sqref="N14"/>
    </sheetView>
  </sheetViews>
  <sheetFormatPr defaultRowHeight="14.4" x14ac:dyDescent="0.3"/>
  <cols>
    <col min="1" max="4" width="8.88671875" style="11"/>
    <col min="5" max="8" width="9.88671875" style="11" customWidth="1"/>
    <col min="9" max="16" width="8.88671875" style="11"/>
  </cols>
  <sheetData>
    <row r="1" spans="1:18" x14ac:dyDescent="0.3">
      <c r="D1" s="2">
        <v>1</v>
      </c>
      <c r="E1" s="2" t="s">
        <v>2</v>
      </c>
      <c r="F1" s="3" t="s">
        <v>3</v>
      </c>
      <c r="G1" s="2" t="s">
        <v>4</v>
      </c>
      <c r="H1" s="4" t="s">
        <v>5</v>
      </c>
      <c r="I1" s="4" t="s">
        <v>6</v>
      </c>
      <c r="J1" s="2" t="s">
        <v>7</v>
      </c>
      <c r="K1" s="5" t="s">
        <v>8</v>
      </c>
      <c r="L1" s="2" t="s">
        <v>9</v>
      </c>
      <c r="M1" s="12" t="s">
        <v>10</v>
      </c>
      <c r="N1" s="12" t="s">
        <v>11</v>
      </c>
      <c r="O1" s="13" t="s">
        <v>12</v>
      </c>
      <c r="P1" s="13" t="s">
        <v>13</v>
      </c>
      <c r="Q1" s="17" t="s">
        <v>19</v>
      </c>
      <c r="R1" s="17" t="s">
        <v>21</v>
      </c>
    </row>
    <row r="2" spans="1:18" ht="16.2" x14ac:dyDescent="0.3">
      <c r="A2" s="1" t="s">
        <v>0</v>
      </c>
      <c r="B2" s="1" t="s">
        <v>1</v>
      </c>
      <c r="D2" s="6" t="s">
        <v>14</v>
      </c>
      <c r="E2" s="6" t="s">
        <v>15</v>
      </c>
      <c r="F2" s="7" t="s">
        <v>15</v>
      </c>
      <c r="G2" s="6" t="s">
        <v>15</v>
      </c>
      <c r="H2" s="8" t="s">
        <v>15</v>
      </c>
      <c r="I2" s="8" t="s">
        <v>15</v>
      </c>
      <c r="J2" s="6" t="s">
        <v>16</v>
      </c>
      <c r="K2" s="9" t="s">
        <v>17</v>
      </c>
      <c r="L2" s="6" t="s">
        <v>16</v>
      </c>
      <c r="M2" s="6" t="s">
        <v>18</v>
      </c>
      <c r="N2" s="6"/>
      <c r="O2" s="6" t="s">
        <v>18</v>
      </c>
      <c r="P2" s="6"/>
      <c r="Q2" s="17" t="s">
        <v>20</v>
      </c>
      <c r="R2" s="18" t="s">
        <v>22</v>
      </c>
    </row>
    <row r="3" spans="1:18" x14ac:dyDescent="0.3">
      <c r="A3">
        <v>0</v>
      </c>
      <c r="B3">
        <v>0.49</v>
      </c>
      <c r="D3" s="14">
        <f>A3*9.81</f>
        <v>0</v>
      </c>
      <c r="E3" s="15">
        <f>B3</f>
        <v>0.49</v>
      </c>
      <c r="F3" s="10">
        <v>180</v>
      </c>
      <c r="G3" s="14">
        <f>F3+E3</f>
        <v>180.49</v>
      </c>
      <c r="H3" s="16">
        <v>6</v>
      </c>
      <c r="I3" s="16">
        <v>6</v>
      </c>
      <c r="J3" s="15">
        <f t="shared" ref="J3:J59" si="0">H3*I3</f>
        <v>36</v>
      </c>
      <c r="K3" s="14">
        <f t="shared" ref="K3:K59" si="1">F3*J3</f>
        <v>6480</v>
      </c>
      <c r="L3" s="15">
        <f t="shared" ref="L3:L59" si="2">K3/G3</f>
        <v>35.902266053520968</v>
      </c>
      <c r="M3" s="15">
        <f t="shared" ref="M3:M59" si="3">D3/L3</f>
        <v>0</v>
      </c>
      <c r="N3" s="15">
        <f t="shared" ref="N3:N59" si="4">E3/G3</f>
        <v>2.7148318466397028E-3</v>
      </c>
      <c r="O3" s="15">
        <f t="shared" ref="O3:O59" si="5">D3/J3</f>
        <v>0</v>
      </c>
      <c r="P3" s="15">
        <f t="shared" ref="P3:P59" si="6">E3/F3</f>
        <v>2.7222222222222222E-3</v>
      </c>
      <c r="Q3">
        <f>E3/F3*100</f>
        <v>0.2722222222222222</v>
      </c>
      <c r="R3">
        <f>D3/L3</f>
        <v>0</v>
      </c>
    </row>
    <row r="4" spans="1:18" x14ac:dyDescent="0.3">
      <c r="A4">
        <v>4.4000000000000004</v>
      </c>
      <c r="B4">
        <v>0.49</v>
      </c>
      <c r="D4" s="14">
        <f t="shared" ref="D4:D59" si="7">A4*9.81</f>
        <v>43.164000000000009</v>
      </c>
      <c r="E4" s="15">
        <f t="shared" ref="E4:E59" si="8">B4</f>
        <v>0.49</v>
      </c>
      <c r="F4" s="10">
        <v>180</v>
      </c>
      <c r="G4" s="14">
        <f t="shared" ref="G4:G59" si="9">F4+E4</f>
        <v>180.49</v>
      </c>
      <c r="H4" s="16">
        <v>6</v>
      </c>
      <c r="I4" s="16">
        <v>6</v>
      </c>
      <c r="J4" s="15">
        <f t="shared" si="0"/>
        <v>36</v>
      </c>
      <c r="K4" s="14">
        <f t="shared" si="1"/>
        <v>6480</v>
      </c>
      <c r="L4" s="15">
        <f t="shared" si="2"/>
        <v>35.902266053520968</v>
      </c>
      <c r="M4" s="15">
        <f t="shared" si="3"/>
        <v>1.2022639444444447</v>
      </c>
      <c r="N4" s="15">
        <f t="shared" si="4"/>
        <v>2.7148318466397028E-3</v>
      </c>
      <c r="O4" s="15">
        <f t="shared" si="5"/>
        <v>1.1990000000000003</v>
      </c>
      <c r="P4" s="15">
        <f t="shared" si="6"/>
        <v>2.7222222222222222E-3</v>
      </c>
      <c r="Q4">
        <f t="shared" ref="Q4:Q59" si="10">E4/F4*100</f>
        <v>0.2722222222222222</v>
      </c>
      <c r="R4">
        <f t="shared" ref="R4:R59" si="11">D4/L4</f>
        <v>1.2022639444444447</v>
      </c>
    </row>
    <row r="5" spans="1:18" x14ac:dyDescent="0.3">
      <c r="A5">
        <v>6.8</v>
      </c>
      <c r="B5">
        <v>3.96</v>
      </c>
      <c r="D5" s="14">
        <f t="shared" si="7"/>
        <v>66.707999999999998</v>
      </c>
      <c r="E5" s="15">
        <f t="shared" si="8"/>
        <v>3.96</v>
      </c>
      <c r="F5" s="10">
        <v>180</v>
      </c>
      <c r="G5" s="14">
        <f t="shared" si="9"/>
        <v>183.96</v>
      </c>
      <c r="H5" s="16">
        <v>6</v>
      </c>
      <c r="I5" s="16">
        <v>6</v>
      </c>
      <c r="J5" s="15">
        <f t="shared" si="0"/>
        <v>36</v>
      </c>
      <c r="K5" s="14">
        <f t="shared" si="1"/>
        <v>6480</v>
      </c>
      <c r="L5" s="15">
        <f t="shared" si="2"/>
        <v>35.225048923679061</v>
      </c>
      <c r="M5" s="15">
        <f t="shared" si="3"/>
        <v>1.8937659999999998</v>
      </c>
      <c r="N5" s="15">
        <f t="shared" si="4"/>
        <v>2.1526418786692758E-2</v>
      </c>
      <c r="O5" s="15">
        <f t="shared" si="5"/>
        <v>1.853</v>
      </c>
      <c r="P5" s="15">
        <f t="shared" si="6"/>
        <v>2.1999999999999999E-2</v>
      </c>
      <c r="Q5">
        <f t="shared" si="10"/>
        <v>2.1999999999999997</v>
      </c>
      <c r="R5">
        <f t="shared" si="11"/>
        <v>1.8937659999999998</v>
      </c>
    </row>
    <row r="6" spans="1:18" x14ac:dyDescent="0.3">
      <c r="A6">
        <v>7.4</v>
      </c>
      <c r="B6">
        <v>3.96</v>
      </c>
      <c r="D6" s="14">
        <f t="shared" si="7"/>
        <v>72.594000000000008</v>
      </c>
      <c r="E6" s="15">
        <f t="shared" si="8"/>
        <v>3.96</v>
      </c>
      <c r="F6" s="10">
        <v>180</v>
      </c>
      <c r="G6" s="14">
        <f t="shared" si="9"/>
        <v>183.96</v>
      </c>
      <c r="H6" s="16">
        <v>6</v>
      </c>
      <c r="I6" s="16">
        <v>6</v>
      </c>
      <c r="J6" s="15">
        <f t="shared" si="0"/>
        <v>36</v>
      </c>
      <c r="K6" s="14">
        <f t="shared" si="1"/>
        <v>6480</v>
      </c>
      <c r="L6" s="15">
        <f t="shared" si="2"/>
        <v>35.225048923679061</v>
      </c>
      <c r="M6" s="15">
        <f t="shared" si="3"/>
        <v>2.0608630000000003</v>
      </c>
      <c r="N6" s="15">
        <f t="shared" si="4"/>
        <v>2.1526418786692758E-2</v>
      </c>
      <c r="O6" s="15">
        <f t="shared" si="5"/>
        <v>2.0165000000000002</v>
      </c>
      <c r="P6" s="15">
        <f t="shared" si="6"/>
        <v>2.1999999999999999E-2</v>
      </c>
      <c r="Q6">
        <f t="shared" si="10"/>
        <v>2.1999999999999997</v>
      </c>
      <c r="R6">
        <f t="shared" si="11"/>
        <v>2.0608630000000003</v>
      </c>
    </row>
    <row r="7" spans="1:18" x14ac:dyDescent="0.3">
      <c r="A7">
        <v>7.6</v>
      </c>
      <c r="B7">
        <v>3.96</v>
      </c>
      <c r="D7" s="14">
        <f t="shared" si="7"/>
        <v>74.555999999999997</v>
      </c>
      <c r="E7" s="15">
        <f t="shared" si="8"/>
        <v>3.96</v>
      </c>
      <c r="F7" s="10">
        <v>180</v>
      </c>
      <c r="G7" s="14">
        <f t="shared" si="9"/>
        <v>183.96</v>
      </c>
      <c r="H7" s="16">
        <v>6</v>
      </c>
      <c r="I7" s="16">
        <v>6</v>
      </c>
      <c r="J7" s="15">
        <f t="shared" si="0"/>
        <v>36</v>
      </c>
      <c r="K7" s="14">
        <f t="shared" si="1"/>
        <v>6480</v>
      </c>
      <c r="L7" s="15">
        <f t="shared" si="2"/>
        <v>35.225048923679061</v>
      </c>
      <c r="M7" s="15">
        <f t="shared" si="3"/>
        <v>2.1165620000000001</v>
      </c>
      <c r="N7" s="15">
        <f t="shared" si="4"/>
        <v>2.1526418786692758E-2</v>
      </c>
      <c r="O7" s="15">
        <f t="shared" si="5"/>
        <v>2.0709999999999997</v>
      </c>
      <c r="P7" s="15">
        <f t="shared" si="6"/>
        <v>2.1999999999999999E-2</v>
      </c>
      <c r="Q7">
        <f t="shared" si="10"/>
        <v>2.1999999999999997</v>
      </c>
      <c r="R7">
        <f t="shared" si="11"/>
        <v>2.1165620000000001</v>
      </c>
    </row>
    <row r="8" spans="1:18" x14ac:dyDescent="0.3">
      <c r="A8">
        <v>7.8</v>
      </c>
      <c r="B8">
        <v>5.44</v>
      </c>
      <c r="D8" s="14">
        <f t="shared" si="7"/>
        <v>76.518000000000001</v>
      </c>
      <c r="E8" s="15">
        <f t="shared" si="8"/>
        <v>5.44</v>
      </c>
      <c r="F8" s="10">
        <v>180</v>
      </c>
      <c r="G8" s="14">
        <f t="shared" si="9"/>
        <v>185.44</v>
      </c>
      <c r="H8" s="16">
        <v>6</v>
      </c>
      <c r="I8" s="16">
        <v>6</v>
      </c>
      <c r="J8" s="15">
        <f t="shared" si="0"/>
        <v>36</v>
      </c>
      <c r="K8" s="14">
        <f t="shared" si="1"/>
        <v>6480</v>
      </c>
      <c r="L8" s="15">
        <f t="shared" si="2"/>
        <v>34.943917169974114</v>
      </c>
      <c r="M8" s="15">
        <f t="shared" si="3"/>
        <v>2.1897373333333334</v>
      </c>
      <c r="N8" s="15">
        <f t="shared" si="4"/>
        <v>2.9335634167385681E-2</v>
      </c>
      <c r="O8" s="15">
        <f t="shared" si="5"/>
        <v>2.1255000000000002</v>
      </c>
      <c r="P8" s="15">
        <f t="shared" si="6"/>
        <v>3.0222222222222223E-2</v>
      </c>
      <c r="Q8">
        <f t="shared" si="10"/>
        <v>3.0222222222222221</v>
      </c>
      <c r="R8">
        <f t="shared" si="11"/>
        <v>2.1897373333333334</v>
      </c>
    </row>
    <row r="9" spans="1:18" x14ac:dyDescent="0.3">
      <c r="A9">
        <v>7.8</v>
      </c>
      <c r="B9">
        <v>5.94</v>
      </c>
      <c r="D9" s="14">
        <f t="shared" si="7"/>
        <v>76.518000000000001</v>
      </c>
      <c r="E9" s="15">
        <f t="shared" si="8"/>
        <v>5.94</v>
      </c>
      <c r="F9" s="10">
        <v>180</v>
      </c>
      <c r="G9" s="14">
        <f t="shared" si="9"/>
        <v>185.94</v>
      </c>
      <c r="H9" s="16">
        <v>6</v>
      </c>
      <c r="I9" s="16">
        <v>6</v>
      </c>
      <c r="J9" s="15">
        <f t="shared" si="0"/>
        <v>36</v>
      </c>
      <c r="K9" s="14">
        <f t="shared" si="1"/>
        <v>6480</v>
      </c>
      <c r="L9" s="15">
        <f t="shared" si="2"/>
        <v>34.849951597289447</v>
      </c>
      <c r="M9" s="15">
        <f t="shared" si="3"/>
        <v>2.1956415000000002</v>
      </c>
      <c r="N9" s="15">
        <f t="shared" si="4"/>
        <v>3.1945788964181994E-2</v>
      </c>
      <c r="O9" s="15">
        <f t="shared" si="5"/>
        <v>2.1255000000000002</v>
      </c>
      <c r="P9" s="15">
        <f t="shared" si="6"/>
        <v>3.3000000000000002E-2</v>
      </c>
      <c r="Q9">
        <f t="shared" si="10"/>
        <v>3.3000000000000003</v>
      </c>
      <c r="R9">
        <f t="shared" si="11"/>
        <v>2.1956415000000002</v>
      </c>
    </row>
    <row r="10" spans="1:18" x14ac:dyDescent="0.3">
      <c r="A10">
        <v>8.1999999999999993</v>
      </c>
      <c r="B10">
        <v>10.39</v>
      </c>
      <c r="D10" s="14">
        <f t="shared" si="7"/>
        <v>80.441999999999993</v>
      </c>
      <c r="E10" s="15">
        <f t="shared" si="8"/>
        <v>10.39</v>
      </c>
      <c r="F10" s="10">
        <v>180</v>
      </c>
      <c r="G10" s="14">
        <f t="shared" si="9"/>
        <v>190.39</v>
      </c>
      <c r="H10" s="16">
        <v>6</v>
      </c>
      <c r="I10" s="16">
        <v>6</v>
      </c>
      <c r="J10" s="15">
        <f t="shared" si="0"/>
        <v>36</v>
      </c>
      <c r="K10" s="14">
        <f t="shared" si="1"/>
        <v>6480</v>
      </c>
      <c r="L10" s="15">
        <f t="shared" si="2"/>
        <v>34.035401018961082</v>
      </c>
      <c r="M10" s="15">
        <f t="shared" si="3"/>
        <v>2.3634803055555551</v>
      </c>
      <c r="N10" s="15">
        <f t="shared" si="4"/>
        <v>5.4572193917747785E-2</v>
      </c>
      <c r="O10" s="15">
        <f t="shared" si="5"/>
        <v>2.2344999999999997</v>
      </c>
      <c r="P10" s="15">
        <f t="shared" si="6"/>
        <v>5.7722222222222223E-2</v>
      </c>
      <c r="Q10">
        <f t="shared" si="10"/>
        <v>5.7722222222222221</v>
      </c>
      <c r="R10">
        <f t="shared" si="11"/>
        <v>2.3634803055555551</v>
      </c>
    </row>
    <row r="11" spans="1:18" x14ac:dyDescent="0.3">
      <c r="A11">
        <v>21.4</v>
      </c>
      <c r="B11">
        <v>11.88</v>
      </c>
      <c r="D11" s="14">
        <f t="shared" si="7"/>
        <v>209.934</v>
      </c>
      <c r="E11" s="15">
        <f t="shared" si="8"/>
        <v>11.88</v>
      </c>
      <c r="F11" s="10">
        <v>180</v>
      </c>
      <c r="G11" s="14">
        <f t="shared" si="9"/>
        <v>191.88</v>
      </c>
      <c r="H11" s="16">
        <v>6</v>
      </c>
      <c r="I11" s="16">
        <v>6</v>
      </c>
      <c r="J11" s="15">
        <f t="shared" si="0"/>
        <v>36</v>
      </c>
      <c r="K11" s="14">
        <f t="shared" si="1"/>
        <v>6480</v>
      </c>
      <c r="L11" s="15">
        <f t="shared" si="2"/>
        <v>33.771106941838653</v>
      </c>
      <c r="M11" s="15">
        <f t="shared" si="3"/>
        <v>6.216378999999999</v>
      </c>
      <c r="N11" s="15">
        <f t="shared" si="4"/>
        <v>6.1913696060037528E-2</v>
      </c>
      <c r="O11" s="15">
        <f t="shared" si="5"/>
        <v>5.8315000000000001</v>
      </c>
      <c r="P11" s="15">
        <f t="shared" si="6"/>
        <v>6.6000000000000003E-2</v>
      </c>
      <c r="Q11">
        <f t="shared" si="10"/>
        <v>6.6000000000000005</v>
      </c>
      <c r="R11">
        <f t="shared" si="11"/>
        <v>6.216378999999999</v>
      </c>
    </row>
    <row r="12" spans="1:18" x14ac:dyDescent="0.3">
      <c r="A12">
        <v>38.200000000000003</v>
      </c>
      <c r="B12">
        <v>11.88</v>
      </c>
      <c r="D12" s="14">
        <f t="shared" si="7"/>
        <v>374.74200000000002</v>
      </c>
      <c r="E12" s="15">
        <f t="shared" si="8"/>
        <v>11.88</v>
      </c>
      <c r="F12" s="10">
        <v>180</v>
      </c>
      <c r="G12" s="14">
        <f t="shared" si="9"/>
        <v>191.88</v>
      </c>
      <c r="H12" s="16">
        <v>6</v>
      </c>
      <c r="I12" s="16">
        <v>6</v>
      </c>
      <c r="J12" s="15">
        <f t="shared" si="0"/>
        <v>36</v>
      </c>
      <c r="K12" s="14">
        <f t="shared" si="1"/>
        <v>6480</v>
      </c>
      <c r="L12" s="15">
        <f t="shared" si="2"/>
        <v>33.771106941838653</v>
      </c>
      <c r="M12" s="15">
        <f t="shared" si="3"/>
        <v>11.096527</v>
      </c>
      <c r="N12" s="15">
        <f t="shared" si="4"/>
        <v>6.1913696060037528E-2</v>
      </c>
      <c r="O12" s="15">
        <f t="shared" si="5"/>
        <v>10.409500000000001</v>
      </c>
      <c r="P12" s="15">
        <f t="shared" si="6"/>
        <v>6.6000000000000003E-2</v>
      </c>
      <c r="Q12">
        <f t="shared" si="10"/>
        <v>6.6000000000000005</v>
      </c>
      <c r="R12">
        <f t="shared" si="11"/>
        <v>11.096527</v>
      </c>
    </row>
    <row r="13" spans="1:18" x14ac:dyDescent="0.3">
      <c r="A13">
        <v>46.4</v>
      </c>
      <c r="B13">
        <v>14.85</v>
      </c>
      <c r="D13" s="14">
        <f t="shared" si="7"/>
        <v>455.18400000000003</v>
      </c>
      <c r="E13" s="15">
        <f t="shared" si="8"/>
        <v>14.85</v>
      </c>
      <c r="F13" s="10">
        <v>180</v>
      </c>
      <c r="G13" s="14">
        <f t="shared" si="9"/>
        <v>194.85</v>
      </c>
      <c r="H13" s="16">
        <v>6</v>
      </c>
      <c r="I13" s="16">
        <v>6</v>
      </c>
      <c r="J13" s="15">
        <f t="shared" si="0"/>
        <v>36</v>
      </c>
      <c r="K13" s="14">
        <f t="shared" si="1"/>
        <v>6480</v>
      </c>
      <c r="L13" s="15">
        <f t="shared" si="2"/>
        <v>33.25635103926097</v>
      </c>
      <c r="M13" s="15">
        <f t="shared" si="3"/>
        <v>13.687130000000002</v>
      </c>
      <c r="N13" s="15">
        <f t="shared" si="4"/>
        <v>7.6212471131639717E-2</v>
      </c>
      <c r="O13" s="15">
        <f t="shared" si="5"/>
        <v>12.644</v>
      </c>
      <c r="P13" s="15">
        <f t="shared" si="6"/>
        <v>8.2500000000000004E-2</v>
      </c>
      <c r="Q13">
        <f t="shared" si="10"/>
        <v>8.25</v>
      </c>
      <c r="R13">
        <f t="shared" si="11"/>
        <v>13.687130000000002</v>
      </c>
    </row>
    <row r="14" spans="1:18" x14ac:dyDescent="0.3">
      <c r="A14">
        <v>46.4</v>
      </c>
      <c r="B14">
        <v>23.27</v>
      </c>
      <c r="D14" s="14">
        <f t="shared" si="7"/>
        <v>455.18400000000003</v>
      </c>
      <c r="E14" s="15">
        <f t="shared" si="8"/>
        <v>23.27</v>
      </c>
      <c r="F14" s="10">
        <v>180</v>
      </c>
      <c r="G14" s="14">
        <f t="shared" si="9"/>
        <v>203.27</v>
      </c>
      <c r="H14" s="16">
        <v>6</v>
      </c>
      <c r="I14" s="16">
        <v>6</v>
      </c>
      <c r="J14" s="15">
        <f t="shared" si="0"/>
        <v>36</v>
      </c>
      <c r="K14" s="14">
        <f t="shared" si="1"/>
        <v>6480</v>
      </c>
      <c r="L14" s="15">
        <f t="shared" si="2"/>
        <v>31.878781915678651</v>
      </c>
      <c r="M14" s="15">
        <f t="shared" si="3"/>
        <v>14.278588222222224</v>
      </c>
      <c r="N14" s="15">
        <f t="shared" si="4"/>
        <v>0.11447828012003738</v>
      </c>
      <c r="O14" s="15">
        <f t="shared" si="5"/>
        <v>12.644</v>
      </c>
      <c r="P14" s="15">
        <f t="shared" si="6"/>
        <v>0.12927777777777777</v>
      </c>
      <c r="Q14">
        <f t="shared" si="10"/>
        <v>12.927777777777777</v>
      </c>
      <c r="R14">
        <f t="shared" si="11"/>
        <v>14.278588222222224</v>
      </c>
    </row>
    <row r="15" spans="1:18" x14ac:dyDescent="0.3">
      <c r="A15">
        <v>70.400000000000006</v>
      </c>
      <c r="B15">
        <v>24.26</v>
      </c>
      <c r="D15" s="14">
        <f t="shared" si="7"/>
        <v>690.62400000000014</v>
      </c>
      <c r="E15" s="15">
        <f t="shared" si="8"/>
        <v>24.26</v>
      </c>
      <c r="F15" s="10">
        <v>180</v>
      </c>
      <c r="G15" s="14">
        <f t="shared" si="9"/>
        <v>204.26</v>
      </c>
      <c r="H15" s="16">
        <v>6</v>
      </c>
      <c r="I15" s="16">
        <v>6</v>
      </c>
      <c r="J15" s="15">
        <f t="shared" si="0"/>
        <v>36</v>
      </c>
      <c r="K15" s="14">
        <f t="shared" si="1"/>
        <v>6480</v>
      </c>
      <c r="L15" s="15">
        <f t="shared" si="2"/>
        <v>31.724272985410753</v>
      </c>
      <c r="M15" s="15">
        <f t="shared" si="3"/>
        <v>21.769576888888892</v>
      </c>
      <c r="N15" s="15">
        <f t="shared" si="4"/>
        <v>0.11877019484970137</v>
      </c>
      <c r="O15" s="15">
        <f t="shared" si="5"/>
        <v>19.184000000000005</v>
      </c>
      <c r="P15" s="15">
        <f t="shared" si="6"/>
        <v>0.13477777777777777</v>
      </c>
      <c r="Q15">
        <f t="shared" si="10"/>
        <v>13.477777777777778</v>
      </c>
      <c r="R15">
        <f t="shared" si="11"/>
        <v>21.769576888888892</v>
      </c>
    </row>
    <row r="16" spans="1:18" x14ac:dyDescent="0.3">
      <c r="A16">
        <v>80.8</v>
      </c>
      <c r="B16">
        <v>29.21</v>
      </c>
      <c r="D16" s="14">
        <f t="shared" si="7"/>
        <v>792.64800000000002</v>
      </c>
      <c r="E16" s="15">
        <f t="shared" si="8"/>
        <v>29.21</v>
      </c>
      <c r="F16" s="10">
        <v>180</v>
      </c>
      <c r="G16" s="14">
        <f t="shared" si="9"/>
        <v>209.21</v>
      </c>
      <c r="H16" s="16">
        <v>6</v>
      </c>
      <c r="I16" s="16">
        <v>6</v>
      </c>
      <c r="J16" s="15">
        <f t="shared" si="0"/>
        <v>36</v>
      </c>
      <c r="K16" s="14">
        <f t="shared" si="1"/>
        <v>6480</v>
      </c>
      <c r="L16" s="15">
        <f t="shared" si="2"/>
        <v>30.973662826824722</v>
      </c>
      <c r="M16" s="15">
        <f t="shared" si="3"/>
        <v>25.591032111111112</v>
      </c>
      <c r="N16" s="15">
        <f t="shared" si="4"/>
        <v>0.13962047703264663</v>
      </c>
      <c r="O16" s="15">
        <f t="shared" si="5"/>
        <v>22.018000000000001</v>
      </c>
      <c r="P16" s="15">
        <f t="shared" si="6"/>
        <v>0.16227777777777777</v>
      </c>
      <c r="Q16">
        <f t="shared" si="10"/>
        <v>16.227777777777778</v>
      </c>
      <c r="R16">
        <f t="shared" si="11"/>
        <v>25.591032111111112</v>
      </c>
    </row>
    <row r="17" spans="1:18" x14ac:dyDescent="0.3">
      <c r="A17">
        <v>86.8</v>
      </c>
      <c r="B17">
        <v>29.21</v>
      </c>
      <c r="D17" s="14">
        <f t="shared" si="7"/>
        <v>851.50800000000004</v>
      </c>
      <c r="E17" s="15">
        <f t="shared" si="8"/>
        <v>29.21</v>
      </c>
      <c r="F17" s="10">
        <v>180</v>
      </c>
      <c r="G17" s="14">
        <f t="shared" si="9"/>
        <v>209.21</v>
      </c>
      <c r="H17" s="16">
        <v>6</v>
      </c>
      <c r="I17" s="16">
        <v>6</v>
      </c>
      <c r="J17" s="15">
        <f t="shared" si="0"/>
        <v>36</v>
      </c>
      <c r="K17" s="14">
        <f t="shared" si="1"/>
        <v>6480</v>
      </c>
      <c r="L17" s="15">
        <f t="shared" si="2"/>
        <v>30.973662826824722</v>
      </c>
      <c r="M17" s="15">
        <f t="shared" si="3"/>
        <v>27.491356277777779</v>
      </c>
      <c r="N17" s="15">
        <f t="shared" si="4"/>
        <v>0.13962047703264663</v>
      </c>
      <c r="O17" s="15">
        <f t="shared" si="5"/>
        <v>23.653000000000002</v>
      </c>
      <c r="P17" s="15">
        <f t="shared" si="6"/>
        <v>0.16227777777777777</v>
      </c>
      <c r="Q17">
        <f t="shared" si="10"/>
        <v>16.227777777777778</v>
      </c>
      <c r="R17">
        <f t="shared" si="11"/>
        <v>27.491356277777779</v>
      </c>
    </row>
    <row r="18" spans="1:18" x14ac:dyDescent="0.3">
      <c r="A18">
        <v>99.4</v>
      </c>
      <c r="B18">
        <v>29.21</v>
      </c>
      <c r="D18" s="14">
        <f t="shared" si="7"/>
        <v>975.11400000000015</v>
      </c>
      <c r="E18" s="15">
        <f t="shared" si="8"/>
        <v>29.21</v>
      </c>
      <c r="F18" s="10">
        <v>180</v>
      </c>
      <c r="G18" s="14">
        <f t="shared" si="9"/>
        <v>209.21</v>
      </c>
      <c r="H18" s="16">
        <v>6</v>
      </c>
      <c r="I18" s="16">
        <v>6</v>
      </c>
      <c r="J18" s="15">
        <f t="shared" si="0"/>
        <v>36</v>
      </c>
      <c r="K18" s="14">
        <f t="shared" si="1"/>
        <v>6480</v>
      </c>
      <c r="L18" s="15">
        <f t="shared" si="2"/>
        <v>30.973662826824722</v>
      </c>
      <c r="M18" s="15">
        <f t="shared" si="3"/>
        <v>31.482037027777782</v>
      </c>
      <c r="N18" s="15">
        <f t="shared" si="4"/>
        <v>0.13962047703264663</v>
      </c>
      <c r="O18" s="15">
        <f t="shared" si="5"/>
        <v>27.086500000000004</v>
      </c>
      <c r="P18" s="15">
        <f t="shared" si="6"/>
        <v>0.16227777777777777</v>
      </c>
      <c r="Q18">
        <f t="shared" si="10"/>
        <v>16.227777777777778</v>
      </c>
      <c r="R18">
        <f t="shared" si="11"/>
        <v>31.482037027777782</v>
      </c>
    </row>
    <row r="19" spans="1:18" x14ac:dyDescent="0.3">
      <c r="A19">
        <v>112.4</v>
      </c>
      <c r="B19">
        <v>29.21</v>
      </c>
      <c r="D19" s="14">
        <f t="shared" si="7"/>
        <v>1102.644</v>
      </c>
      <c r="E19" s="15">
        <f t="shared" si="8"/>
        <v>29.21</v>
      </c>
      <c r="F19" s="10">
        <v>180</v>
      </c>
      <c r="G19" s="14">
        <f t="shared" si="9"/>
        <v>209.21</v>
      </c>
      <c r="H19" s="16">
        <v>6</v>
      </c>
      <c r="I19" s="16">
        <v>6</v>
      </c>
      <c r="J19" s="15">
        <f t="shared" si="0"/>
        <v>36</v>
      </c>
      <c r="K19" s="14">
        <f t="shared" si="1"/>
        <v>6480</v>
      </c>
      <c r="L19" s="15">
        <f t="shared" si="2"/>
        <v>30.973662826824722</v>
      </c>
      <c r="M19" s="15">
        <f t="shared" si="3"/>
        <v>35.599406055555555</v>
      </c>
      <c r="N19" s="15">
        <f t="shared" si="4"/>
        <v>0.13962047703264663</v>
      </c>
      <c r="O19" s="15">
        <f t="shared" si="5"/>
        <v>30.629000000000001</v>
      </c>
      <c r="P19" s="15">
        <f t="shared" si="6"/>
        <v>0.16227777777777777</v>
      </c>
      <c r="Q19">
        <f t="shared" si="10"/>
        <v>16.227777777777778</v>
      </c>
      <c r="R19">
        <f t="shared" si="11"/>
        <v>35.599406055555555</v>
      </c>
    </row>
    <row r="20" spans="1:18" x14ac:dyDescent="0.3">
      <c r="A20">
        <v>133.6</v>
      </c>
      <c r="B20">
        <v>29.21</v>
      </c>
      <c r="D20" s="14">
        <f t="shared" si="7"/>
        <v>1310.616</v>
      </c>
      <c r="E20" s="15">
        <f t="shared" si="8"/>
        <v>29.21</v>
      </c>
      <c r="F20" s="10">
        <v>180</v>
      </c>
      <c r="G20" s="14">
        <f t="shared" si="9"/>
        <v>209.21</v>
      </c>
      <c r="H20" s="16">
        <v>6</v>
      </c>
      <c r="I20" s="16">
        <v>6</v>
      </c>
      <c r="J20" s="15">
        <f t="shared" si="0"/>
        <v>36</v>
      </c>
      <c r="K20" s="14">
        <f t="shared" si="1"/>
        <v>6480</v>
      </c>
      <c r="L20" s="15">
        <f t="shared" si="2"/>
        <v>30.973662826824722</v>
      </c>
      <c r="M20" s="15">
        <f t="shared" si="3"/>
        <v>42.31388477777778</v>
      </c>
      <c r="N20" s="15">
        <f t="shared" si="4"/>
        <v>0.13962047703264663</v>
      </c>
      <c r="O20" s="15">
        <f t="shared" si="5"/>
        <v>36.405999999999999</v>
      </c>
      <c r="P20" s="15">
        <f t="shared" si="6"/>
        <v>0.16227777777777777</v>
      </c>
      <c r="Q20">
        <f t="shared" si="10"/>
        <v>16.227777777777778</v>
      </c>
      <c r="R20">
        <f t="shared" si="11"/>
        <v>42.31388477777778</v>
      </c>
    </row>
    <row r="21" spans="1:18" x14ac:dyDescent="0.3">
      <c r="A21">
        <v>136.6</v>
      </c>
      <c r="B21">
        <v>29.21</v>
      </c>
      <c r="D21" s="14">
        <f t="shared" si="7"/>
        <v>1340.046</v>
      </c>
      <c r="E21" s="15">
        <f t="shared" si="8"/>
        <v>29.21</v>
      </c>
      <c r="F21" s="10">
        <v>180</v>
      </c>
      <c r="G21" s="14">
        <f t="shared" si="9"/>
        <v>209.21</v>
      </c>
      <c r="H21" s="16">
        <v>6</v>
      </c>
      <c r="I21" s="16">
        <v>6</v>
      </c>
      <c r="J21" s="15">
        <f t="shared" si="0"/>
        <v>36</v>
      </c>
      <c r="K21" s="14">
        <f t="shared" si="1"/>
        <v>6480</v>
      </c>
      <c r="L21" s="15">
        <f t="shared" si="2"/>
        <v>30.973662826824722</v>
      </c>
      <c r="M21" s="15">
        <f t="shared" si="3"/>
        <v>43.264046861111112</v>
      </c>
      <c r="N21" s="15">
        <f t="shared" si="4"/>
        <v>0.13962047703264663</v>
      </c>
      <c r="O21" s="15">
        <f t="shared" si="5"/>
        <v>37.223500000000001</v>
      </c>
      <c r="P21" s="15">
        <f t="shared" si="6"/>
        <v>0.16227777777777777</v>
      </c>
      <c r="Q21" t="s">
        <v>23</v>
      </c>
      <c r="R21">
        <f t="shared" si="11"/>
        <v>43.264046861111112</v>
      </c>
    </row>
    <row r="22" spans="1:18" x14ac:dyDescent="0.3">
      <c r="A22">
        <v>150.4</v>
      </c>
      <c r="B22">
        <v>29.21</v>
      </c>
      <c r="D22" s="14">
        <f t="shared" si="7"/>
        <v>1475.4240000000002</v>
      </c>
      <c r="E22" s="15">
        <f t="shared" si="8"/>
        <v>29.21</v>
      </c>
      <c r="F22" s="10">
        <v>180</v>
      </c>
      <c r="G22" s="14">
        <f t="shared" si="9"/>
        <v>209.21</v>
      </c>
      <c r="H22" s="16">
        <v>6</v>
      </c>
      <c r="I22" s="16">
        <v>6</v>
      </c>
      <c r="J22" s="15">
        <f t="shared" si="0"/>
        <v>36</v>
      </c>
      <c r="K22" s="14">
        <f t="shared" si="1"/>
        <v>6480</v>
      </c>
      <c r="L22" s="15">
        <f t="shared" si="2"/>
        <v>30.973662826824722</v>
      </c>
      <c r="M22" s="15">
        <f t="shared" si="3"/>
        <v>47.63479244444445</v>
      </c>
      <c r="N22" s="15">
        <f t="shared" si="4"/>
        <v>0.13962047703264663</v>
      </c>
      <c r="O22" s="15">
        <f t="shared" si="5"/>
        <v>40.984000000000009</v>
      </c>
      <c r="P22" s="15">
        <f t="shared" si="6"/>
        <v>0.16227777777777777</v>
      </c>
      <c r="Q22">
        <f t="shared" si="10"/>
        <v>16.227777777777778</v>
      </c>
      <c r="R22">
        <f t="shared" si="11"/>
        <v>47.63479244444445</v>
      </c>
    </row>
    <row r="23" spans="1:18" x14ac:dyDescent="0.3">
      <c r="A23">
        <v>147.80000000000001</v>
      </c>
      <c r="B23">
        <v>29.21</v>
      </c>
      <c r="D23" s="14">
        <f t="shared" si="7"/>
        <v>1449.9180000000001</v>
      </c>
      <c r="E23" s="15">
        <f t="shared" si="8"/>
        <v>29.21</v>
      </c>
      <c r="F23" s="10">
        <v>180</v>
      </c>
      <c r="G23" s="14">
        <f t="shared" si="9"/>
        <v>209.21</v>
      </c>
      <c r="H23" s="16">
        <v>6</v>
      </c>
      <c r="I23" s="16">
        <v>6</v>
      </c>
      <c r="J23" s="15">
        <f t="shared" si="0"/>
        <v>36</v>
      </c>
      <c r="K23" s="14">
        <f t="shared" si="1"/>
        <v>6480</v>
      </c>
      <c r="L23" s="15">
        <f t="shared" si="2"/>
        <v>30.973662826824722</v>
      </c>
      <c r="M23" s="15">
        <f t="shared" si="3"/>
        <v>46.811318638888892</v>
      </c>
      <c r="N23" s="15">
        <f t="shared" si="4"/>
        <v>0.13962047703264663</v>
      </c>
      <c r="O23" s="15">
        <f t="shared" si="5"/>
        <v>40.275500000000001</v>
      </c>
      <c r="P23" s="15">
        <f t="shared" si="6"/>
        <v>0.16227777777777777</v>
      </c>
      <c r="Q23">
        <f t="shared" si="10"/>
        <v>16.227777777777778</v>
      </c>
      <c r="R23">
        <f t="shared" si="11"/>
        <v>46.811318638888892</v>
      </c>
    </row>
    <row r="24" spans="1:18" x14ac:dyDescent="0.3">
      <c r="A24">
        <v>164.8</v>
      </c>
      <c r="B24">
        <v>30.2</v>
      </c>
      <c r="D24" s="14">
        <f t="shared" si="7"/>
        <v>1616.6880000000001</v>
      </c>
      <c r="E24" s="15">
        <f t="shared" si="8"/>
        <v>30.2</v>
      </c>
      <c r="F24" s="10">
        <v>180</v>
      </c>
      <c r="G24" s="14">
        <f t="shared" si="9"/>
        <v>210.2</v>
      </c>
      <c r="H24" s="16">
        <v>6</v>
      </c>
      <c r="I24" s="16">
        <v>6</v>
      </c>
      <c r="J24" s="15">
        <f t="shared" si="0"/>
        <v>36</v>
      </c>
      <c r="K24" s="14">
        <f t="shared" si="1"/>
        <v>6480</v>
      </c>
      <c r="L24" s="15">
        <f t="shared" si="2"/>
        <v>30.827783063748811</v>
      </c>
      <c r="M24" s="15">
        <f t="shared" si="3"/>
        <v>52.44256444444445</v>
      </c>
      <c r="N24" s="15">
        <f t="shared" si="4"/>
        <v>0.14367269267364416</v>
      </c>
      <c r="O24" s="15">
        <f t="shared" si="5"/>
        <v>44.908000000000001</v>
      </c>
      <c r="P24" s="15">
        <f t="shared" si="6"/>
        <v>0.16777777777777778</v>
      </c>
      <c r="Q24">
        <f t="shared" si="10"/>
        <v>16.777777777777779</v>
      </c>
      <c r="R24">
        <f t="shared" si="11"/>
        <v>52.44256444444445</v>
      </c>
    </row>
    <row r="25" spans="1:18" x14ac:dyDescent="0.3">
      <c r="A25">
        <v>160.6</v>
      </c>
      <c r="B25">
        <v>30.2</v>
      </c>
      <c r="D25" s="14">
        <f t="shared" si="7"/>
        <v>1575.4860000000001</v>
      </c>
      <c r="E25" s="15">
        <f t="shared" si="8"/>
        <v>30.2</v>
      </c>
      <c r="F25" s="10">
        <v>180</v>
      </c>
      <c r="G25" s="14">
        <f t="shared" si="9"/>
        <v>210.2</v>
      </c>
      <c r="H25" s="16">
        <v>6</v>
      </c>
      <c r="I25" s="16">
        <v>6</v>
      </c>
      <c r="J25" s="15">
        <f t="shared" si="0"/>
        <v>36</v>
      </c>
      <c r="K25" s="14">
        <f t="shared" si="1"/>
        <v>6480</v>
      </c>
      <c r="L25" s="15">
        <f t="shared" si="2"/>
        <v>30.827783063748811</v>
      </c>
      <c r="M25" s="15">
        <f t="shared" si="3"/>
        <v>51.10604277777778</v>
      </c>
      <c r="N25" s="15">
        <f t="shared" si="4"/>
        <v>0.14367269267364416</v>
      </c>
      <c r="O25" s="15">
        <f t="shared" si="5"/>
        <v>43.763500000000001</v>
      </c>
      <c r="P25" s="15">
        <f t="shared" si="6"/>
        <v>0.16777777777777778</v>
      </c>
      <c r="Q25">
        <f t="shared" si="10"/>
        <v>16.777777777777779</v>
      </c>
      <c r="R25">
        <f t="shared" si="11"/>
        <v>51.10604277777778</v>
      </c>
    </row>
    <row r="26" spans="1:18" x14ac:dyDescent="0.3">
      <c r="A26">
        <v>177.2</v>
      </c>
      <c r="B26">
        <v>30.2</v>
      </c>
      <c r="D26" s="14">
        <f t="shared" si="7"/>
        <v>1738.3319999999999</v>
      </c>
      <c r="E26" s="15">
        <f t="shared" si="8"/>
        <v>30.2</v>
      </c>
      <c r="F26" s="10">
        <v>180</v>
      </c>
      <c r="G26" s="14">
        <f t="shared" si="9"/>
        <v>210.2</v>
      </c>
      <c r="H26" s="16">
        <v>6</v>
      </c>
      <c r="I26" s="16">
        <v>6</v>
      </c>
      <c r="J26" s="15">
        <f t="shared" si="0"/>
        <v>36</v>
      </c>
      <c r="K26" s="14">
        <f t="shared" si="1"/>
        <v>6480</v>
      </c>
      <c r="L26" s="15">
        <f t="shared" si="2"/>
        <v>30.827783063748811</v>
      </c>
      <c r="M26" s="15">
        <f t="shared" si="3"/>
        <v>56.388485555555555</v>
      </c>
      <c r="N26" s="15">
        <f t="shared" si="4"/>
        <v>0.14367269267364416</v>
      </c>
      <c r="O26" s="15">
        <f t="shared" si="5"/>
        <v>48.286999999999999</v>
      </c>
      <c r="P26" s="15">
        <f t="shared" si="6"/>
        <v>0.16777777777777778</v>
      </c>
      <c r="Q26">
        <f t="shared" si="10"/>
        <v>16.777777777777779</v>
      </c>
      <c r="R26">
        <f t="shared" si="11"/>
        <v>56.388485555555555</v>
      </c>
    </row>
    <row r="27" spans="1:18" x14ac:dyDescent="0.3">
      <c r="A27">
        <v>180.8</v>
      </c>
      <c r="B27">
        <v>31.68</v>
      </c>
      <c r="D27" s="14">
        <f t="shared" si="7"/>
        <v>1773.6480000000001</v>
      </c>
      <c r="E27" s="15">
        <f t="shared" si="8"/>
        <v>31.68</v>
      </c>
      <c r="F27" s="10">
        <v>180</v>
      </c>
      <c r="G27" s="14">
        <f t="shared" si="9"/>
        <v>211.68</v>
      </c>
      <c r="H27" s="16">
        <v>6</v>
      </c>
      <c r="I27" s="16">
        <v>6</v>
      </c>
      <c r="J27" s="15">
        <f t="shared" si="0"/>
        <v>36</v>
      </c>
      <c r="K27" s="14">
        <f t="shared" si="1"/>
        <v>6480</v>
      </c>
      <c r="L27" s="15">
        <f t="shared" si="2"/>
        <v>30.612244897959183</v>
      </c>
      <c r="M27" s="15">
        <f t="shared" si="3"/>
        <v>57.939168000000002</v>
      </c>
      <c r="N27" s="15">
        <f t="shared" si="4"/>
        <v>0.14965986394557823</v>
      </c>
      <c r="O27" s="15">
        <f t="shared" si="5"/>
        <v>49.268000000000001</v>
      </c>
      <c r="P27" s="15">
        <f t="shared" si="6"/>
        <v>0.17599999999999999</v>
      </c>
      <c r="Q27">
        <f t="shared" si="10"/>
        <v>17.599999999999998</v>
      </c>
      <c r="R27">
        <f t="shared" si="11"/>
        <v>57.939168000000002</v>
      </c>
    </row>
    <row r="28" spans="1:18" x14ac:dyDescent="0.3">
      <c r="A28">
        <v>191.2</v>
      </c>
      <c r="B28">
        <v>32.67</v>
      </c>
      <c r="D28" s="14">
        <f t="shared" si="7"/>
        <v>1875.672</v>
      </c>
      <c r="E28" s="15">
        <f t="shared" si="8"/>
        <v>32.67</v>
      </c>
      <c r="F28" s="10">
        <v>180</v>
      </c>
      <c r="G28" s="14">
        <f t="shared" si="9"/>
        <v>212.67000000000002</v>
      </c>
      <c r="H28" s="16">
        <v>6</v>
      </c>
      <c r="I28" s="16">
        <v>6</v>
      </c>
      <c r="J28" s="15">
        <f t="shared" si="0"/>
        <v>36</v>
      </c>
      <c r="K28" s="14">
        <f t="shared" si="1"/>
        <v>6480</v>
      </c>
      <c r="L28" s="15">
        <f t="shared" si="2"/>
        <v>30.469741853575961</v>
      </c>
      <c r="M28" s="15">
        <f t="shared" si="3"/>
        <v>61.558513000000005</v>
      </c>
      <c r="N28" s="15">
        <f t="shared" si="4"/>
        <v>0.15361828184511214</v>
      </c>
      <c r="O28" s="15">
        <f t="shared" si="5"/>
        <v>52.102000000000004</v>
      </c>
      <c r="P28" s="15">
        <f t="shared" si="6"/>
        <v>0.18150000000000002</v>
      </c>
      <c r="Q28">
        <f t="shared" si="10"/>
        <v>18.150000000000002</v>
      </c>
      <c r="R28">
        <f t="shared" si="11"/>
        <v>61.558513000000005</v>
      </c>
    </row>
    <row r="29" spans="1:18" x14ac:dyDescent="0.3">
      <c r="A29">
        <v>197.8</v>
      </c>
      <c r="B29">
        <v>36.14</v>
      </c>
      <c r="D29" s="14">
        <f t="shared" si="7"/>
        <v>1940.4180000000001</v>
      </c>
      <c r="E29" s="15">
        <f t="shared" si="8"/>
        <v>36.14</v>
      </c>
      <c r="F29" s="10">
        <v>180</v>
      </c>
      <c r="G29" s="14">
        <f t="shared" si="9"/>
        <v>216.14</v>
      </c>
      <c r="H29" s="16">
        <v>6</v>
      </c>
      <c r="I29" s="16">
        <v>6</v>
      </c>
      <c r="J29" s="15">
        <f t="shared" si="0"/>
        <v>36</v>
      </c>
      <c r="K29" s="14">
        <f t="shared" si="1"/>
        <v>6480</v>
      </c>
      <c r="L29" s="15">
        <f t="shared" si="2"/>
        <v>29.980568150272973</v>
      </c>
      <c r="M29" s="15">
        <f t="shared" si="3"/>
        <v>64.722522611111117</v>
      </c>
      <c r="N29" s="15">
        <f t="shared" si="4"/>
        <v>0.16720644027019527</v>
      </c>
      <c r="O29" s="15">
        <f t="shared" si="5"/>
        <v>53.900500000000001</v>
      </c>
      <c r="P29" s="15">
        <f t="shared" si="6"/>
        <v>0.20077777777777778</v>
      </c>
      <c r="Q29">
        <f t="shared" si="10"/>
        <v>20.077777777777779</v>
      </c>
      <c r="R29">
        <f t="shared" si="11"/>
        <v>64.722522611111117</v>
      </c>
    </row>
    <row r="30" spans="1:18" x14ac:dyDescent="0.3">
      <c r="A30">
        <v>203.4</v>
      </c>
      <c r="B30">
        <v>37.619999999999997</v>
      </c>
      <c r="D30" s="14">
        <f t="shared" si="7"/>
        <v>1995.3540000000003</v>
      </c>
      <c r="E30" s="15">
        <f t="shared" si="8"/>
        <v>37.619999999999997</v>
      </c>
      <c r="F30" s="10">
        <v>180</v>
      </c>
      <c r="G30" s="14">
        <f t="shared" si="9"/>
        <v>217.62</v>
      </c>
      <c r="H30" s="16">
        <v>6</v>
      </c>
      <c r="I30" s="16">
        <v>6</v>
      </c>
      <c r="J30" s="15">
        <f t="shared" si="0"/>
        <v>36</v>
      </c>
      <c r="K30" s="14">
        <f t="shared" si="1"/>
        <v>6480</v>
      </c>
      <c r="L30" s="15">
        <f t="shared" si="2"/>
        <v>29.776674937965261</v>
      </c>
      <c r="M30" s="15">
        <f t="shared" si="3"/>
        <v>67.010638500000013</v>
      </c>
      <c r="N30" s="15">
        <f t="shared" si="4"/>
        <v>0.17287014061207609</v>
      </c>
      <c r="O30" s="15">
        <f t="shared" si="5"/>
        <v>55.426500000000004</v>
      </c>
      <c r="P30" s="15">
        <f t="shared" si="6"/>
        <v>0.20899999999999999</v>
      </c>
      <c r="Q30">
        <f t="shared" si="10"/>
        <v>20.9</v>
      </c>
      <c r="R30">
        <f t="shared" si="11"/>
        <v>67.010638500000013</v>
      </c>
    </row>
    <row r="31" spans="1:18" x14ac:dyDescent="0.3">
      <c r="A31">
        <v>203.4</v>
      </c>
      <c r="B31">
        <v>39.11</v>
      </c>
      <c r="D31" s="14">
        <f t="shared" si="7"/>
        <v>1995.3540000000003</v>
      </c>
      <c r="E31" s="15">
        <f t="shared" si="8"/>
        <v>39.11</v>
      </c>
      <c r="F31" s="10">
        <v>180</v>
      </c>
      <c r="G31" s="14">
        <f t="shared" si="9"/>
        <v>219.11</v>
      </c>
      <c r="H31" s="16">
        <v>6</v>
      </c>
      <c r="I31" s="16">
        <v>6</v>
      </c>
      <c r="J31" s="15">
        <f t="shared" si="0"/>
        <v>36</v>
      </c>
      <c r="K31" s="14">
        <f t="shared" si="1"/>
        <v>6480</v>
      </c>
      <c r="L31" s="15">
        <f t="shared" si="2"/>
        <v>29.57418648167587</v>
      </c>
      <c r="M31" s="15">
        <f t="shared" si="3"/>
        <v>67.469446750000017</v>
      </c>
      <c r="N31" s="15">
        <f t="shared" si="4"/>
        <v>0.17849481995344801</v>
      </c>
      <c r="O31" s="15">
        <f t="shared" si="5"/>
        <v>55.426500000000004</v>
      </c>
      <c r="P31" s="15">
        <f t="shared" si="6"/>
        <v>0.21727777777777776</v>
      </c>
      <c r="Q31">
        <f t="shared" si="10"/>
        <v>21.727777777777778</v>
      </c>
      <c r="R31">
        <f t="shared" si="11"/>
        <v>67.469446750000017</v>
      </c>
    </row>
    <row r="32" spans="1:18" x14ac:dyDescent="0.3">
      <c r="A32">
        <v>215.4</v>
      </c>
      <c r="B32">
        <v>43.56</v>
      </c>
      <c r="D32" s="14">
        <f t="shared" si="7"/>
        <v>2113.0740000000001</v>
      </c>
      <c r="E32" s="15">
        <f t="shared" si="8"/>
        <v>43.56</v>
      </c>
      <c r="F32" s="10">
        <v>180</v>
      </c>
      <c r="G32" s="14">
        <f t="shared" si="9"/>
        <v>223.56</v>
      </c>
      <c r="H32" s="16">
        <v>6</v>
      </c>
      <c r="I32" s="16">
        <v>6</v>
      </c>
      <c r="J32" s="15">
        <f t="shared" si="0"/>
        <v>36</v>
      </c>
      <c r="K32" s="14">
        <f t="shared" si="1"/>
        <v>6480</v>
      </c>
      <c r="L32" s="15">
        <f t="shared" si="2"/>
        <v>28.985507246376812</v>
      </c>
      <c r="M32" s="15">
        <f t="shared" si="3"/>
        <v>72.901053000000005</v>
      </c>
      <c r="N32" s="15">
        <f t="shared" si="4"/>
        <v>0.19484702093397746</v>
      </c>
      <c r="O32" s="15">
        <f t="shared" si="5"/>
        <v>58.6965</v>
      </c>
      <c r="P32" s="15">
        <f t="shared" si="6"/>
        <v>0.24200000000000002</v>
      </c>
      <c r="Q32">
        <f t="shared" si="10"/>
        <v>24.200000000000003</v>
      </c>
      <c r="R32">
        <f t="shared" si="11"/>
        <v>72.901053000000005</v>
      </c>
    </row>
    <row r="33" spans="1:18" x14ac:dyDescent="0.3">
      <c r="A33">
        <v>216.8</v>
      </c>
      <c r="B33">
        <v>45.54</v>
      </c>
      <c r="D33" s="14">
        <f t="shared" si="7"/>
        <v>2126.808</v>
      </c>
      <c r="E33" s="15">
        <f t="shared" si="8"/>
        <v>45.54</v>
      </c>
      <c r="F33" s="10">
        <v>180</v>
      </c>
      <c r="G33" s="14">
        <f t="shared" si="9"/>
        <v>225.54</v>
      </c>
      <c r="H33" s="16">
        <v>6</v>
      </c>
      <c r="I33" s="16">
        <v>6</v>
      </c>
      <c r="J33" s="15">
        <f t="shared" si="0"/>
        <v>36</v>
      </c>
      <c r="K33" s="14">
        <f t="shared" si="1"/>
        <v>6480</v>
      </c>
      <c r="L33" s="15">
        <f t="shared" si="2"/>
        <v>28.731045490822027</v>
      </c>
      <c r="M33" s="15">
        <f t="shared" si="3"/>
        <v>74.024733999999995</v>
      </c>
      <c r="N33" s="15">
        <f t="shared" si="4"/>
        <v>0.20191540303272149</v>
      </c>
      <c r="O33" s="15">
        <f t="shared" si="5"/>
        <v>59.078000000000003</v>
      </c>
      <c r="P33" s="15">
        <f t="shared" si="6"/>
        <v>0.253</v>
      </c>
      <c r="Q33">
        <f t="shared" si="10"/>
        <v>25.3</v>
      </c>
      <c r="R33">
        <f t="shared" si="11"/>
        <v>74.024733999999995</v>
      </c>
    </row>
    <row r="34" spans="1:18" x14ac:dyDescent="0.3">
      <c r="A34">
        <v>224.4</v>
      </c>
      <c r="B34">
        <v>49.01</v>
      </c>
      <c r="D34" s="14">
        <f t="shared" si="7"/>
        <v>2201.364</v>
      </c>
      <c r="E34" s="15">
        <f t="shared" si="8"/>
        <v>49.01</v>
      </c>
      <c r="F34" s="10">
        <v>180</v>
      </c>
      <c r="G34" s="14">
        <f t="shared" si="9"/>
        <v>229.01</v>
      </c>
      <c r="H34" s="16">
        <v>6</v>
      </c>
      <c r="I34" s="16">
        <v>6</v>
      </c>
      <c r="J34" s="15">
        <f t="shared" si="0"/>
        <v>36</v>
      </c>
      <c r="K34" s="14">
        <f t="shared" si="1"/>
        <v>6480</v>
      </c>
      <c r="L34" s="15">
        <f t="shared" si="2"/>
        <v>28.295707611021353</v>
      </c>
      <c r="M34" s="15">
        <f t="shared" si="3"/>
        <v>77.798513833333331</v>
      </c>
      <c r="N34" s="15">
        <f t="shared" si="4"/>
        <v>0.21400812191607355</v>
      </c>
      <c r="O34" s="15">
        <f t="shared" si="5"/>
        <v>61.149000000000001</v>
      </c>
      <c r="P34" s="15">
        <f t="shared" si="6"/>
        <v>0.27227777777777779</v>
      </c>
      <c r="Q34">
        <f t="shared" si="10"/>
        <v>27.227777777777778</v>
      </c>
      <c r="R34">
        <f t="shared" si="11"/>
        <v>77.798513833333331</v>
      </c>
    </row>
    <row r="35" spans="1:18" x14ac:dyDescent="0.3">
      <c r="A35">
        <v>230.8</v>
      </c>
      <c r="B35">
        <v>55.44</v>
      </c>
      <c r="D35" s="14">
        <f t="shared" si="7"/>
        <v>2264.1480000000001</v>
      </c>
      <c r="E35" s="15">
        <f t="shared" si="8"/>
        <v>55.44</v>
      </c>
      <c r="F35" s="10">
        <v>180</v>
      </c>
      <c r="G35" s="14">
        <f t="shared" si="9"/>
        <v>235.44</v>
      </c>
      <c r="H35" s="16">
        <v>6</v>
      </c>
      <c r="I35" s="16">
        <v>6</v>
      </c>
      <c r="J35" s="15">
        <f t="shared" si="0"/>
        <v>36</v>
      </c>
      <c r="K35" s="14">
        <f t="shared" si="1"/>
        <v>6480</v>
      </c>
      <c r="L35" s="15">
        <f t="shared" si="2"/>
        <v>27.522935779816514</v>
      </c>
      <c r="M35" s="15">
        <f t="shared" si="3"/>
        <v>82.264043999999998</v>
      </c>
      <c r="N35" s="15">
        <f t="shared" si="4"/>
        <v>0.23547400611620795</v>
      </c>
      <c r="O35" s="15">
        <f t="shared" si="5"/>
        <v>62.893000000000001</v>
      </c>
      <c r="P35" s="15">
        <f t="shared" si="6"/>
        <v>0.308</v>
      </c>
      <c r="Q35">
        <f t="shared" si="10"/>
        <v>30.8</v>
      </c>
      <c r="R35">
        <f t="shared" si="11"/>
        <v>82.264043999999998</v>
      </c>
    </row>
    <row r="36" spans="1:18" x14ac:dyDescent="0.3">
      <c r="A36">
        <v>244.2</v>
      </c>
      <c r="B36">
        <v>57.92</v>
      </c>
      <c r="D36" s="14">
        <f t="shared" si="7"/>
        <v>2395.6019999999999</v>
      </c>
      <c r="E36" s="15">
        <f t="shared" si="8"/>
        <v>57.92</v>
      </c>
      <c r="F36" s="10">
        <v>180</v>
      </c>
      <c r="G36" s="14">
        <f t="shared" si="9"/>
        <v>237.92000000000002</v>
      </c>
      <c r="H36" s="16">
        <v>6</v>
      </c>
      <c r="I36" s="16">
        <v>6</v>
      </c>
      <c r="J36" s="15">
        <f t="shared" si="0"/>
        <v>36</v>
      </c>
      <c r="K36" s="14">
        <f t="shared" si="1"/>
        <v>6480</v>
      </c>
      <c r="L36" s="15">
        <f t="shared" si="2"/>
        <v>27.236045729657025</v>
      </c>
      <c r="M36" s="15">
        <f t="shared" si="3"/>
        <v>87.957041333333336</v>
      </c>
      <c r="N36" s="15">
        <f t="shared" si="4"/>
        <v>0.24344317417619368</v>
      </c>
      <c r="O36" s="15">
        <f t="shared" si="5"/>
        <v>66.544499999999999</v>
      </c>
      <c r="P36" s="15">
        <f t="shared" si="6"/>
        <v>0.32177777777777777</v>
      </c>
      <c r="Q36">
        <f t="shared" si="10"/>
        <v>32.177777777777777</v>
      </c>
      <c r="R36">
        <f t="shared" si="11"/>
        <v>87.957041333333336</v>
      </c>
    </row>
    <row r="37" spans="1:18" x14ac:dyDescent="0.3">
      <c r="A37">
        <v>252.6</v>
      </c>
      <c r="B37">
        <v>62.37</v>
      </c>
      <c r="D37" s="14">
        <f t="shared" si="7"/>
        <v>2478.0059999999999</v>
      </c>
      <c r="E37" s="15">
        <f t="shared" si="8"/>
        <v>62.37</v>
      </c>
      <c r="F37" s="10">
        <v>180</v>
      </c>
      <c r="G37" s="14">
        <f t="shared" si="9"/>
        <v>242.37</v>
      </c>
      <c r="H37" s="16">
        <v>6</v>
      </c>
      <c r="I37" s="16">
        <v>6</v>
      </c>
      <c r="J37" s="15">
        <f t="shared" si="0"/>
        <v>36</v>
      </c>
      <c r="K37" s="14">
        <f t="shared" si="1"/>
        <v>6480</v>
      </c>
      <c r="L37" s="15">
        <f t="shared" si="2"/>
        <v>26.735982176011881</v>
      </c>
      <c r="M37" s="15">
        <f t="shared" si="3"/>
        <v>92.684307750000002</v>
      </c>
      <c r="N37" s="15">
        <f t="shared" si="4"/>
        <v>0.25733382844411434</v>
      </c>
      <c r="O37" s="15">
        <f t="shared" si="5"/>
        <v>68.833500000000001</v>
      </c>
      <c r="P37" s="15">
        <f t="shared" si="6"/>
        <v>0.34649999999999997</v>
      </c>
      <c r="Q37">
        <f t="shared" si="10"/>
        <v>34.65</v>
      </c>
      <c r="R37">
        <f t="shared" si="11"/>
        <v>92.684307750000002</v>
      </c>
    </row>
    <row r="38" spans="1:18" x14ac:dyDescent="0.3">
      <c r="A38">
        <v>262.60000000000002</v>
      </c>
      <c r="B38">
        <v>63.86</v>
      </c>
      <c r="D38" s="14">
        <f t="shared" si="7"/>
        <v>2576.1060000000002</v>
      </c>
      <c r="E38" s="15">
        <f t="shared" si="8"/>
        <v>63.86</v>
      </c>
      <c r="F38" s="10">
        <v>180</v>
      </c>
      <c r="G38" s="14">
        <f t="shared" si="9"/>
        <v>243.86</v>
      </c>
      <c r="H38" s="16">
        <v>6</v>
      </c>
      <c r="I38" s="16">
        <v>6</v>
      </c>
      <c r="J38" s="15">
        <f t="shared" si="0"/>
        <v>36</v>
      </c>
      <c r="K38" s="14">
        <f t="shared" si="1"/>
        <v>6480</v>
      </c>
      <c r="L38" s="15">
        <f t="shared" si="2"/>
        <v>26.572623636512752</v>
      </c>
      <c r="M38" s="15">
        <f t="shared" si="3"/>
        <v>96.945865611111131</v>
      </c>
      <c r="N38" s="15">
        <f t="shared" si="4"/>
        <v>0.26187156565242353</v>
      </c>
      <c r="O38" s="15">
        <f t="shared" si="5"/>
        <v>71.558500000000009</v>
      </c>
      <c r="P38" s="15">
        <f t="shared" si="6"/>
        <v>0.35477777777777775</v>
      </c>
      <c r="Q38">
        <f t="shared" si="10"/>
        <v>35.477777777777774</v>
      </c>
      <c r="R38">
        <f t="shared" si="11"/>
        <v>96.945865611111131</v>
      </c>
    </row>
    <row r="39" spans="1:18" x14ac:dyDescent="0.3">
      <c r="A39">
        <v>271.39999999999998</v>
      </c>
      <c r="B39">
        <v>65.84</v>
      </c>
      <c r="D39" s="14">
        <f t="shared" si="7"/>
        <v>2662.4339999999997</v>
      </c>
      <c r="E39" s="15">
        <f t="shared" si="8"/>
        <v>65.84</v>
      </c>
      <c r="F39" s="10">
        <v>180</v>
      </c>
      <c r="G39" s="14">
        <f t="shared" si="9"/>
        <v>245.84</v>
      </c>
      <c r="H39" s="16">
        <v>6</v>
      </c>
      <c r="I39" s="16">
        <v>6</v>
      </c>
      <c r="J39" s="15">
        <f t="shared" si="0"/>
        <v>36</v>
      </c>
      <c r="K39" s="14">
        <f t="shared" si="1"/>
        <v>6480</v>
      </c>
      <c r="L39" s="15">
        <f t="shared" si="2"/>
        <v>26.358607224210868</v>
      </c>
      <c r="M39" s="15">
        <f t="shared" si="3"/>
        <v>101.00814422222221</v>
      </c>
      <c r="N39" s="15">
        <f t="shared" si="4"/>
        <v>0.26781646599414255</v>
      </c>
      <c r="O39" s="15">
        <f t="shared" si="5"/>
        <v>73.956499999999991</v>
      </c>
      <c r="P39" s="15">
        <f t="shared" si="6"/>
        <v>0.36577777777777781</v>
      </c>
      <c r="Q39">
        <f t="shared" si="10"/>
        <v>36.577777777777783</v>
      </c>
      <c r="R39">
        <f t="shared" si="11"/>
        <v>101.00814422222221</v>
      </c>
    </row>
    <row r="40" spans="1:18" x14ac:dyDescent="0.3">
      <c r="A40">
        <v>285.8</v>
      </c>
      <c r="B40">
        <v>68.81</v>
      </c>
      <c r="D40" s="14">
        <f t="shared" si="7"/>
        <v>2803.6980000000003</v>
      </c>
      <c r="E40" s="15">
        <f t="shared" si="8"/>
        <v>68.81</v>
      </c>
      <c r="F40" s="10">
        <v>180</v>
      </c>
      <c r="G40" s="14">
        <f t="shared" si="9"/>
        <v>248.81</v>
      </c>
      <c r="H40" s="16">
        <v>6</v>
      </c>
      <c r="I40" s="16">
        <v>6</v>
      </c>
      <c r="J40" s="15">
        <f t="shared" si="0"/>
        <v>36</v>
      </c>
      <c r="K40" s="14">
        <f t="shared" si="1"/>
        <v>6480</v>
      </c>
      <c r="L40" s="15">
        <f t="shared" si="2"/>
        <v>26.043969293838671</v>
      </c>
      <c r="M40" s="15">
        <f t="shared" si="3"/>
        <v>107.65248447222224</v>
      </c>
      <c r="N40" s="15">
        <f t="shared" si="4"/>
        <v>0.27655640850448132</v>
      </c>
      <c r="O40" s="15">
        <f t="shared" si="5"/>
        <v>77.880500000000012</v>
      </c>
      <c r="P40" s="15">
        <f t="shared" si="6"/>
        <v>0.38227777777777777</v>
      </c>
      <c r="Q40">
        <f t="shared" si="10"/>
        <v>38.227777777777774</v>
      </c>
      <c r="R40">
        <f t="shared" si="11"/>
        <v>107.65248447222224</v>
      </c>
    </row>
    <row r="41" spans="1:18" x14ac:dyDescent="0.3">
      <c r="A41">
        <v>296.2</v>
      </c>
      <c r="B41">
        <v>76.73</v>
      </c>
      <c r="D41" s="14">
        <f t="shared" si="7"/>
        <v>2905.7220000000002</v>
      </c>
      <c r="E41" s="15">
        <f t="shared" si="8"/>
        <v>76.73</v>
      </c>
      <c r="F41" s="10">
        <v>180</v>
      </c>
      <c r="G41" s="14">
        <f t="shared" si="9"/>
        <v>256.73</v>
      </c>
      <c r="H41" s="16">
        <v>6</v>
      </c>
      <c r="I41" s="16">
        <v>6</v>
      </c>
      <c r="J41" s="15">
        <f t="shared" si="0"/>
        <v>36</v>
      </c>
      <c r="K41" s="14">
        <f t="shared" si="1"/>
        <v>6480</v>
      </c>
      <c r="L41" s="15">
        <f t="shared" si="2"/>
        <v>25.240525065243638</v>
      </c>
      <c r="M41" s="15">
        <f t="shared" si="3"/>
        <v>115.12129769444446</v>
      </c>
      <c r="N41" s="15">
        <f t="shared" si="4"/>
        <v>0.29887430374323221</v>
      </c>
      <c r="O41" s="15">
        <f t="shared" si="5"/>
        <v>80.714500000000001</v>
      </c>
      <c r="P41" s="15">
        <f t="shared" si="6"/>
        <v>0.42627777777777781</v>
      </c>
      <c r="Q41">
        <f t="shared" si="10"/>
        <v>42.62777777777778</v>
      </c>
      <c r="R41">
        <f t="shared" si="11"/>
        <v>115.12129769444446</v>
      </c>
    </row>
    <row r="42" spans="1:18" x14ac:dyDescent="0.3">
      <c r="A42">
        <v>311.39999999999998</v>
      </c>
      <c r="B42">
        <v>76.73</v>
      </c>
      <c r="D42" s="14">
        <f t="shared" si="7"/>
        <v>3054.8339999999998</v>
      </c>
      <c r="E42" s="15">
        <f t="shared" si="8"/>
        <v>76.73</v>
      </c>
      <c r="F42" s="10">
        <v>180</v>
      </c>
      <c r="G42" s="14">
        <f t="shared" si="9"/>
        <v>256.73</v>
      </c>
      <c r="H42" s="16">
        <v>6</v>
      </c>
      <c r="I42" s="16">
        <v>6</v>
      </c>
      <c r="J42" s="15">
        <f t="shared" si="0"/>
        <v>36</v>
      </c>
      <c r="K42" s="14">
        <f t="shared" si="1"/>
        <v>6480</v>
      </c>
      <c r="L42" s="15">
        <f t="shared" si="2"/>
        <v>25.240525065243638</v>
      </c>
      <c r="M42" s="15">
        <f t="shared" si="3"/>
        <v>121.02894025000001</v>
      </c>
      <c r="N42" s="15">
        <f t="shared" si="4"/>
        <v>0.29887430374323221</v>
      </c>
      <c r="O42" s="15">
        <f t="shared" si="5"/>
        <v>84.856499999999997</v>
      </c>
      <c r="P42" s="15">
        <f t="shared" si="6"/>
        <v>0.42627777777777781</v>
      </c>
      <c r="Q42">
        <f t="shared" si="10"/>
        <v>42.62777777777778</v>
      </c>
      <c r="R42">
        <f t="shared" si="11"/>
        <v>121.02894025000001</v>
      </c>
    </row>
    <row r="43" spans="1:18" x14ac:dyDescent="0.3">
      <c r="A43">
        <v>321.39999999999998</v>
      </c>
      <c r="B43">
        <v>76.73</v>
      </c>
      <c r="D43" s="14">
        <f t="shared" si="7"/>
        <v>3152.9339999999997</v>
      </c>
      <c r="E43" s="15">
        <f t="shared" si="8"/>
        <v>76.73</v>
      </c>
      <c r="F43" s="10">
        <v>180</v>
      </c>
      <c r="G43" s="14">
        <f t="shared" si="9"/>
        <v>256.73</v>
      </c>
      <c r="H43" s="16">
        <v>6</v>
      </c>
      <c r="I43" s="16">
        <v>6</v>
      </c>
      <c r="J43" s="15">
        <f t="shared" si="0"/>
        <v>36</v>
      </c>
      <c r="K43" s="14">
        <f t="shared" si="1"/>
        <v>6480</v>
      </c>
      <c r="L43" s="15">
        <f t="shared" si="2"/>
        <v>25.240525065243638</v>
      </c>
      <c r="M43" s="15">
        <f t="shared" si="3"/>
        <v>124.91554719444446</v>
      </c>
      <c r="N43" s="15">
        <f t="shared" si="4"/>
        <v>0.29887430374323221</v>
      </c>
      <c r="O43" s="15">
        <f t="shared" si="5"/>
        <v>87.581499999999991</v>
      </c>
      <c r="P43" s="15">
        <f t="shared" si="6"/>
        <v>0.42627777777777781</v>
      </c>
      <c r="Q43">
        <f t="shared" si="10"/>
        <v>42.62777777777778</v>
      </c>
      <c r="R43">
        <f t="shared" si="11"/>
        <v>124.91554719444446</v>
      </c>
    </row>
    <row r="44" spans="1:18" x14ac:dyDescent="0.3">
      <c r="A44">
        <v>336.4</v>
      </c>
      <c r="B44">
        <v>76.73</v>
      </c>
      <c r="D44" s="14">
        <f t="shared" si="7"/>
        <v>3300.0839999999998</v>
      </c>
      <c r="E44" s="15">
        <f t="shared" si="8"/>
        <v>76.73</v>
      </c>
      <c r="F44" s="10">
        <v>180</v>
      </c>
      <c r="G44" s="14">
        <f t="shared" si="9"/>
        <v>256.73</v>
      </c>
      <c r="H44" s="16">
        <v>6</v>
      </c>
      <c r="I44" s="16">
        <v>6</v>
      </c>
      <c r="J44" s="15">
        <f t="shared" si="0"/>
        <v>36</v>
      </c>
      <c r="K44" s="14">
        <f t="shared" si="1"/>
        <v>6480</v>
      </c>
      <c r="L44" s="15">
        <f t="shared" si="2"/>
        <v>25.240525065243638</v>
      </c>
      <c r="M44" s="15">
        <f t="shared" si="3"/>
        <v>130.74545761111114</v>
      </c>
      <c r="N44" s="15">
        <f t="shared" si="4"/>
        <v>0.29887430374323221</v>
      </c>
      <c r="O44" s="15">
        <f t="shared" si="5"/>
        <v>91.668999999999997</v>
      </c>
      <c r="P44" s="15">
        <f t="shared" si="6"/>
        <v>0.42627777777777781</v>
      </c>
      <c r="Q44">
        <f t="shared" si="10"/>
        <v>42.62777777777778</v>
      </c>
      <c r="R44">
        <f t="shared" si="11"/>
        <v>130.74545761111114</v>
      </c>
    </row>
    <row r="45" spans="1:18" x14ac:dyDescent="0.3">
      <c r="A45">
        <v>345.8</v>
      </c>
      <c r="B45">
        <v>76.73</v>
      </c>
      <c r="D45" s="14">
        <f t="shared" si="7"/>
        <v>3392.2980000000002</v>
      </c>
      <c r="E45" s="15">
        <f t="shared" si="8"/>
        <v>76.73</v>
      </c>
      <c r="F45" s="10">
        <v>180</v>
      </c>
      <c r="G45" s="14">
        <f t="shared" si="9"/>
        <v>256.73</v>
      </c>
      <c r="H45" s="16">
        <v>6</v>
      </c>
      <c r="I45" s="16">
        <v>6</v>
      </c>
      <c r="J45" s="15">
        <f t="shared" si="0"/>
        <v>36</v>
      </c>
      <c r="K45" s="14">
        <f t="shared" si="1"/>
        <v>6480</v>
      </c>
      <c r="L45" s="15">
        <f t="shared" si="2"/>
        <v>25.240525065243638</v>
      </c>
      <c r="M45" s="15">
        <f t="shared" si="3"/>
        <v>134.39886813888893</v>
      </c>
      <c r="N45" s="15">
        <f t="shared" si="4"/>
        <v>0.29887430374323221</v>
      </c>
      <c r="O45" s="15">
        <f t="shared" si="5"/>
        <v>94.230500000000006</v>
      </c>
      <c r="P45" s="15">
        <f t="shared" si="6"/>
        <v>0.42627777777777781</v>
      </c>
      <c r="Q45">
        <f t="shared" si="10"/>
        <v>42.62777777777778</v>
      </c>
      <c r="R45">
        <f t="shared" si="11"/>
        <v>134.39886813888893</v>
      </c>
    </row>
    <row r="46" spans="1:18" x14ac:dyDescent="0.3">
      <c r="A46">
        <v>359.8</v>
      </c>
      <c r="B46">
        <v>80.69</v>
      </c>
      <c r="D46" s="14">
        <f t="shared" si="7"/>
        <v>3529.6380000000004</v>
      </c>
      <c r="E46" s="15">
        <f t="shared" si="8"/>
        <v>80.69</v>
      </c>
      <c r="F46" s="10">
        <v>180</v>
      </c>
      <c r="G46" s="14">
        <f t="shared" si="9"/>
        <v>260.69</v>
      </c>
      <c r="H46" s="16">
        <v>6</v>
      </c>
      <c r="I46" s="16">
        <v>6</v>
      </c>
      <c r="J46" s="15">
        <f t="shared" si="0"/>
        <v>36</v>
      </c>
      <c r="K46" s="14">
        <f t="shared" si="1"/>
        <v>6480</v>
      </c>
      <c r="L46" s="15">
        <f t="shared" si="2"/>
        <v>24.857109977367756</v>
      </c>
      <c r="M46" s="15">
        <f t="shared" si="3"/>
        <v>141.99711886111112</v>
      </c>
      <c r="N46" s="15">
        <f t="shared" si="4"/>
        <v>0.30952472285089572</v>
      </c>
      <c r="O46" s="15">
        <f t="shared" si="5"/>
        <v>98.045500000000004</v>
      </c>
      <c r="P46" s="15">
        <f t="shared" si="6"/>
        <v>0.44827777777777778</v>
      </c>
      <c r="Q46">
        <f t="shared" si="10"/>
        <v>44.827777777777776</v>
      </c>
      <c r="R46">
        <f t="shared" si="11"/>
        <v>141.99711886111112</v>
      </c>
    </row>
    <row r="47" spans="1:18" x14ac:dyDescent="0.3">
      <c r="A47">
        <v>383.2</v>
      </c>
      <c r="B47">
        <v>85.64</v>
      </c>
      <c r="D47" s="14">
        <f t="shared" si="7"/>
        <v>3759.192</v>
      </c>
      <c r="E47" s="15">
        <f t="shared" si="8"/>
        <v>85.64</v>
      </c>
      <c r="F47" s="10">
        <v>180</v>
      </c>
      <c r="G47" s="14">
        <f t="shared" si="9"/>
        <v>265.64</v>
      </c>
      <c r="H47" s="16">
        <v>6</v>
      </c>
      <c r="I47" s="16">
        <v>6</v>
      </c>
      <c r="J47" s="15">
        <f t="shared" si="0"/>
        <v>36</v>
      </c>
      <c r="K47" s="14">
        <f t="shared" si="1"/>
        <v>6480</v>
      </c>
      <c r="L47" s="15">
        <f t="shared" si="2"/>
        <v>24.393916578828492</v>
      </c>
      <c r="M47" s="15">
        <f t="shared" si="3"/>
        <v>154.10366711111109</v>
      </c>
      <c r="N47" s="15">
        <f t="shared" si="4"/>
        <v>0.32239120614365308</v>
      </c>
      <c r="O47" s="15">
        <f t="shared" si="5"/>
        <v>104.422</v>
      </c>
      <c r="P47" s="15">
        <f t="shared" si="6"/>
        <v>0.4757777777777778</v>
      </c>
      <c r="Q47">
        <f t="shared" si="10"/>
        <v>47.577777777777783</v>
      </c>
      <c r="R47">
        <f t="shared" si="11"/>
        <v>154.10366711111109</v>
      </c>
    </row>
    <row r="48" spans="1:18" x14ac:dyDescent="0.3">
      <c r="A48">
        <v>391.8</v>
      </c>
      <c r="B48">
        <v>88.61</v>
      </c>
      <c r="D48" s="14">
        <f t="shared" si="7"/>
        <v>3843.5580000000004</v>
      </c>
      <c r="E48" s="15">
        <f t="shared" si="8"/>
        <v>88.61</v>
      </c>
      <c r="F48" s="10">
        <v>180</v>
      </c>
      <c r="G48" s="14">
        <f t="shared" si="9"/>
        <v>268.61</v>
      </c>
      <c r="H48" s="16">
        <v>6</v>
      </c>
      <c r="I48" s="16">
        <v>6</v>
      </c>
      <c r="J48" s="15">
        <f t="shared" si="0"/>
        <v>36</v>
      </c>
      <c r="K48" s="14">
        <f t="shared" si="1"/>
        <v>6480</v>
      </c>
      <c r="L48" s="15">
        <f t="shared" si="2"/>
        <v>24.124194929451619</v>
      </c>
      <c r="M48" s="15">
        <f t="shared" si="3"/>
        <v>159.32378308333338</v>
      </c>
      <c r="N48" s="15">
        <f t="shared" si="4"/>
        <v>0.32988347418189939</v>
      </c>
      <c r="O48" s="15">
        <f t="shared" si="5"/>
        <v>106.76550000000002</v>
      </c>
      <c r="P48" s="15">
        <f t="shared" si="6"/>
        <v>0.49227777777777776</v>
      </c>
      <c r="Q48">
        <f t="shared" si="10"/>
        <v>49.227777777777774</v>
      </c>
      <c r="R48">
        <f t="shared" si="11"/>
        <v>159.32378308333338</v>
      </c>
    </row>
    <row r="49" spans="1:18" x14ac:dyDescent="0.3">
      <c r="A49">
        <v>403.6</v>
      </c>
      <c r="B49">
        <v>89.11</v>
      </c>
      <c r="D49" s="14">
        <f t="shared" si="7"/>
        <v>3959.3160000000003</v>
      </c>
      <c r="E49" s="15">
        <f t="shared" si="8"/>
        <v>89.11</v>
      </c>
      <c r="F49" s="10">
        <v>180</v>
      </c>
      <c r="G49" s="14">
        <f t="shared" si="9"/>
        <v>269.11</v>
      </c>
      <c r="H49" s="16">
        <v>6</v>
      </c>
      <c r="I49" s="16">
        <v>6</v>
      </c>
      <c r="J49" s="15">
        <f t="shared" si="0"/>
        <v>36</v>
      </c>
      <c r="K49" s="14">
        <f t="shared" si="1"/>
        <v>6480</v>
      </c>
      <c r="L49" s="15">
        <f t="shared" si="2"/>
        <v>24.079372747203745</v>
      </c>
      <c r="M49" s="15">
        <f t="shared" si="3"/>
        <v>164.42770505555558</v>
      </c>
      <c r="N49" s="15">
        <f t="shared" si="4"/>
        <v>0.33112853479989596</v>
      </c>
      <c r="O49" s="15">
        <f t="shared" si="5"/>
        <v>109.98100000000001</v>
      </c>
      <c r="P49" s="15">
        <f t="shared" si="6"/>
        <v>0.49505555555555553</v>
      </c>
      <c r="Q49">
        <f t="shared" si="10"/>
        <v>49.505555555555553</v>
      </c>
      <c r="R49">
        <f t="shared" si="11"/>
        <v>164.42770505555558</v>
      </c>
    </row>
    <row r="50" spans="1:18" x14ac:dyDescent="0.3">
      <c r="A50">
        <v>412.8</v>
      </c>
      <c r="B50">
        <v>90.1</v>
      </c>
      <c r="D50" s="14">
        <f t="shared" si="7"/>
        <v>4049.5680000000002</v>
      </c>
      <c r="E50" s="15">
        <f t="shared" si="8"/>
        <v>90.1</v>
      </c>
      <c r="F50" s="10">
        <v>180</v>
      </c>
      <c r="G50" s="14">
        <f t="shared" si="9"/>
        <v>270.10000000000002</v>
      </c>
      <c r="H50" s="16">
        <v>6</v>
      </c>
      <c r="I50" s="16">
        <v>6</v>
      </c>
      <c r="J50" s="15">
        <f t="shared" si="0"/>
        <v>36</v>
      </c>
      <c r="K50" s="14">
        <f t="shared" si="1"/>
        <v>6480</v>
      </c>
      <c r="L50" s="15">
        <f t="shared" si="2"/>
        <v>23.991114402073304</v>
      </c>
      <c r="M50" s="15">
        <f t="shared" si="3"/>
        <v>168.79449333333335</v>
      </c>
      <c r="N50" s="15">
        <f t="shared" si="4"/>
        <v>0.33358015549796366</v>
      </c>
      <c r="O50" s="15">
        <f t="shared" si="5"/>
        <v>112.488</v>
      </c>
      <c r="P50" s="15">
        <f t="shared" si="6"/>
        <v>0.50055555555555553</v>
      </c>
      <c r="Q50">
        <f t="shared" si="10"/>
        <v>50.05555555555555</v>
      </c>
      <c r="R50">
        <f t="shared" si="11"/>
        <v>168.79449333333335</v>
      </c>
    </row>
    <row r="51" spans="1:18" x14ac:dyDescent="0.3">
      <c r="A51">
        <v>423.2</v>
      </c>
      <c r="B51">
        <v>90.1</v>
      </c>
      <c r="D51" s="14">
        <f t="shared" si="7"/>
        <v>4151.5920000000006</v>
      </c>
      <c r="E51" s="15">
        <f t="shared" si="8"/>
        <v>90.1</v>
      </c>
      <c r="F51" s="10">
        <v>180</v>
      </c>
      <c r="G51" s="14">
        <f t="shared" si="9"/>
        <v>270.10000000000002</v>
      </c>
      <c r="H51" s="16">
        <v>6</v>
      </c>
      <c r="I51" s="16">
        <v>6</v>
      </c>
      <c r="J51" s="15">
        <f t="shared" si="0"/>
        <v>36</v>
      </c>
      <c r="K51" s="14">
        <f t="shared" si="1"/>
        <v>6480</v>
      </c>
      <c r="L51" s="15">
        <f t="shared" si="2"/>
        <v>23.991114402073304</v>
      </c>
      <c r="M51" s="15">
        <f t="shared" si="3"/>
        <v>173.04706777777781</v>
      </c>
      <c r="N51" s="15">
        <f t="shared" si="4"/>
        <v>0.33358015549796366</v>
      </c>
      <c r="O51" s="15">
        <f t="shared" si="5"/>
        <v>115.32200000000002</v>
      </c>
      <c r="P51" s="15">
        <f t="shared" si="6"/>
        <v>0.50055555555555553</v>
      </c>
      <c r="Q51">
        <f t="shared" si="10"/>
        <v>50.05555555555555</v>
      </c>
      <c r="R51">
        <f t="shared" si="11"/>
        <v>173.04706777777781</v>
      </c>
    </row>
    <row r="52" spans="1:18" x14ac:dyDescent="0.3">
      <c r="A52">
        <v>432.2</v>
      </c>
      <c r="B52">
        <v>97.03</v>
      </c>
      <c r="D52" s="14">
        <f t="shared" si="7"/>
        <v>4239.8820000000005</v>
      </c>
      <c r="E52" s="15">
        <f t="shared" si="8"/>
        <v>97.03</v>
      </c>
      <c r="F52" s="10">
        <v>180</v>
      </c>
      <c r="G52" s="14">
        <f t="shared" si="9"/>
        <v>277.02999999999997</v>
      </c>
      <c r="H52" s="16">
        <v>6</v>
      </c>
      <c r="I52" s="16">
        <v>6</v>
      </c>
      <c r="J52" s="15">
        <f t="shared" si="0"/>
        <v>36</v>
      </c>
      <c r="K52" s="14">
        <f t="shared" si="1"/>
        <v>6480</v>
      </c>
      <c r="L52" s="15">
        <f t="shared" si="2"/>
        <v>23.390968487167456</v>
      </c>
      <c r="M52" s="15">
        <f t="shared" si="3"/>
        <v>181.2614985277778</v>
      </c>
      <c r="N52" s="15">
        <f t="shared" si="4"/>
        <v>0.3502508753564596</v>
      </c>
      <c r="O52" s="15">
        <f t="shared" si="5"/>
        <v>117.77450000000002</v>
      </c>
      <c r="P52" s="15">
        <f t="shared" si="6"/>
        <v>0.53905555555555551</v>
      </c>
      <c r="Q52">
        <f t="shared" si="10"/>
        <v>53.905555555555551</v>
      </c>
      <c r="R52">
        <f t="shared" si="11"/>
        <v>181.2614985277778</v>
      </c>
    </row>
    <row r="53" spans="1:18" x14ac:dyDescent="0.3">
      <c r="A53">
        <v>443.6</v>
      </c>
      <c r="B53">
        <v>97.03</v>
      </c>
      <c r="D53" s="14">
        <f t="shared" si="7"/>
        <v>4351.7160000000003</v>
      </c>
      <c r="E53" s="15">
        <f t="shared" si="8"/>
        <v>97.03</v>
      </c>
      <c r="F53" s="10">
        <v>180</v>
      </c>
      <c r="G53" s="14">
        <f t="shared" si="9"/>
        <v>277.02999999999997</v>
      </c>
      <c r="H53" s="16">
        <v>6</v>
      </c>
      <c r="I53" s="16">
        <v>6</v>
      </c>
      <c r="J53" s="15">
        <f t="shared" si="0"/>
        <v>36</v>
      </c>
      <c r="K53" s="14">
        <f t="shared" si="1"/>
        <v>6480</v>
      </c>
      <c r="L53" s="15">
        <f t="shared" si="2"/>
        <v>23.390968487167456</v>
      </c>
      <c r="M53" s="15">
        <f t="shared" si="3"/>
        <v>186.04257461111112</v>
      </c>
      <c r="N53" s="15">
        <f t="shared" si="4"/>
        <v>0.3502508753564596</v>
      </c>
      <c r="O53" s="15">
        <f t="shared" si="5"/>
        <v>120.88100000000001</v>
      </c>
      <c r="P53" s="15">
        <f t="shared" si="6"/>
        <v>0.53905555555555551</v>
      </c>
      <c r="Q53">
        <f t="shared" si="10"/>
        <v>53.905555555555551</v>
      </c>
      <c r="R53">
        <f t="shared" si="11"/>
        <v>186.04257461111112</v>
      </c>
    </row>
    <row r="54" spans="1:18" x14ac:dyDescent="0.3">
      <c r="A54">
        <v>451.4</v>
      </c>
      <c r="B54">
        <v>99.01</v>
      </c>
      <c r="D54" s="14">
        <f t="shared" si="7"/>
        <v>4428.2340000000004</v>
      </c>
      <c r="E54" s="15">
        <f t="shared" si="8"/>
        <v>99.01</v>
      </c>
      <c r="F54" s="10">
        <v>180</v>
      </c>
      <c r="G54" s="14">
        <f t="shared" si="9"/>
        <v>279.01</v>
      </c>
      <c r="H54" s="16">
        <v>6</v>
      </c>
      <c r="I54" s="16">
        <v>6</v>
      </c>
      <c r="J54" s="15">
        <f t="shared" si="0"/>
        <v>36</v>
      </c>
      <c r="K54" s="14">
        <f t="shared" si="1"/>
        <v>6480</v>
      </c>
      <c r="L54" s="15">
        <f t="shared" si="2"/>
        <v>23.22497401526827</v>
      </c>
      <c r="M54" s="15">
        <f t="shared" si="3"/>
        <v>190.66690869444446</v>
      </c>
      <c r="N54" s="15">
        <f t="shared" si="4"/>
        <v>0.35486183290921475</v>
      </c>
      <c r="O54" s="15">
        <f t="shared" si="5"/>
        <v>123.00650000000002</v>
      </c>
      <c r="P54" s="15">
        <f t="shared" si="6"/>
        <v>0.55005555555555563</v>
      </c>
      <c r="Q54">
        <f t="shared" si="10"/>
        <v>55.00555555555556</v>
      </c>
      <c r="R54">
        <f t="shared" si="11"/>
        <v>190.66690869444446</v>
      </c>
    </row>
    <row r="55" spans="1:18" x14ac:dyDescent="0.3">
      <c r="A55">
        <v>460.6</v>
      </c>
      <c r="B55">
        <v>102.5</v>
      </c>
      <c r="D55" s="14">
        <f t="shared" si="7"/>
        <v>4518.4860000000008</v>
      </c>
      <c r="E55" s="15">
        <f t="shared" si="8"/>
        <v>102.5</v>
      </c>
      <c r="F55" s="10">
        <v>180</v>
      </c>
      <c r="G55" s="14">
        <f t="shared" si="9"/>
        <v>282.5</v>
      </c>
      <c r="H55" s="16">
        <v>6</v>
      </c>
      <c r="I55" s="16">
        <v>6</v>
      </c>
      <c r="J55" s="15">
        <f t="shared" si="0"/>
        <v>36</v>
      </c>
      <c r="K55" s="14">
        <f t="shared" si="1"/>
        <v>6480</v>
      </c>
      <c r="L55" s="15">
        <f t="shared" si="2"/>
        <v>22.938053097345133</v>
      </c>
      <c r="M55" s="15">
        <f t="shared" si="3"/>
        <v>196.98646527777782</v>
      </c>
      <c r="N55" s="15">
        <f t="shared" si="4"/>
        <v>0.36283185840707965</v>
      </c>
      <c r="O55" s="15">
        <f t="shared" si="5"/>
        <v>125.51350000000002</v>
      </c>
      <c r="P55" s="15">
        <f t="shared" si="6"/>
        <v>0.56944444444444442</v>
      </c>
      <c r="Q55">
        <f t="shared" si="10"/>
        <v>56.944444444444443</v>
      </c>
      <c r="R55">
        <f t="shared" si="11"/>
        <v>196.98646527777782</v>
      </c>
    </row>
    <row r="56" spans="1:18" x14ac:dyDescent="0.3">
      <c r="A56">
        <v>465.8</v>
      </c>
      <c r="B56">
        <v>103</v>
      </c>
      <c r="D56" s="14">
        <f t="shared" si="7"/>
        <v>4569.4980000000005</v>
      </c>
      <c r="E56" s="15">
        <f t="shared" si="8"/>
        <v>103</v>
      </c>
      <c r="F56" s="10">
        <v>180</v>
      </c>
      <c r="G56" s="14">
        <f t="shared" si="9"/>
        <v>283</v>
      </c>
      <c r="H56" s="16">
        <v>6</v>
      </c>
      <c r="I56" s="16">
        <v>6</v>
      </c>
      <c r="J56" s="15">
        <f t="shared" si="0"/>
        <v>36</v>
      </c>
      <c r="K56" s="14">
        <f t="shared" si="1"/>
        <v>6480</v>
      </c>
      <c r="L56" s="15">
        <f t="shared" si="2"/>
        <v>22.897526501766784</v>
      </c>
      <c r="M56" s="15">
        <f t="shared" si="3"/>
        <v>199.56295277777781</v>
      </c>
      <c r="N56" s="15">
        <f t="shared" si="4"/>
        <v>0.36395759717314485</v>
      </c>
      <c r="O56" s="15">
        <f t="shared" si="5"/>
        <v>126.93050000000001</v>
      </c>
      <c r="P56" s="15">
        <f t="shared" si="6"/>
        <v>0.57222222222222219</v>
      </c>
      <c r="Q56">
        <f t="shared" si="10"/>
        <v>57.222222222222221</v>
      </c>
      <c r="R56">
        <f t="shared" si="11"/>
        <v>199.56295277777781</v>
      </c>
    </row>
    <row r="57" spans="1:18" x14ac:dyDescent="0.3">
      <c r="A57">
        <v>65.599999999999994</v>
      </c>
      <c r="B57">
        <v>104</v>
      </c>
      <c r="D57" s="14">
        <f t="shared" si="7"/>
        <v>643.53599999999994</v>
      </c>
      <c r="E57" s="15">
        <f t="shared" si="8"/>
        <v>104</v>
      </c>
      <c r="F57" s="10">
        <v>180</v>
      </c>
      <c r="G57" s="14">
        <f t="shared" si="9"/>
        <v>284</v>
      </c>
      <c r="H57" s="16">
        <v>6</v>
      </c>
      <c r="I57" s="16">
        <v>6</v>
      </c>
      <c r="J57" s="15">
        <f t="shared" si="0"/>
        <v>36</v>
      </c>
      <c r="K57" s="14">
        <f t="shared" si="1"/>
        <v>6480</v>
      </c>
      <c r="L57" s="15">
        <f t="shared" si="2"/>
        <v>22.816901408450704</v>
      </c>
      <c r="M57" s="15">
        <f t="shared" si="3"/>
        <v>28.204355555555555</v>
      </c>
      <c r="N57" s="15">
        <f t="shared" si="4"/>
        <v>0.36619718309859156</v>
      </c>
      <c r="O57" s="15">
        <f t="shared" si="5"/>
        <v>17.875999999999998</v>
      </c>
      <c r="P57" s="15">
        <f t="shared" si="6"/>
        <v>0.57777777777777772</v>
      </c>
      <c r="Q57">
        <f t="shared" si="10"/>
        <v>57.777777777777771</v>
      </c>
      <c r="R57">
        <f t="shared" si="11"/>
        <v>28.204355555555555</v>
      </c>
    </row>
    <row r="58" spans="1:18" x14ac:dyDescent="0.3">
      <c r="A58">
        <v>65.400000000000006</v>
      </c>
      <c r="B58">
        <v>108.9</v>
      </c>
      <c r="D58" s="14">
        <f t="shared" si="7"/>
        <v>641.57400000000007</v>
      </c>
      <c r="E58" s="15">
        <f t="shared" si="8"/>
        <v>108.9</v>
      </c>
      <c r="F58" s="10">
        <v>180</v>
      </c>
      <c r="G58" s="14">
        <f t="shared" si="9"/>
        <v>288.89999999999998</v>
      </c>
      <c r="H58" s="16">
        <v>6</v>
      </c>
      <c r="I58" s="16">
        <v>6</v>
      </c>
      <c r="J58" s="15">
        <f t="shared" si="0"/>
        <v>36</v>
      </c>
      <c r="K58" s="14">
        <f t="shared" si="1"/>
        <v>6480</v>
      </c>
      <c r="L58" s="15">
        <f t="shared" si="2"/>
        <v>22.429906542056077</v>
      </c>
      <c r="M58" s="15">
        <f t="shared" si="3"/>
        <v>28.603507499999999</v>
      </c>
      <c r="N58" s="15">
        <f t="shared" si="4"/>
        <v>0.37694704049844241</v>
      </c>
      <c r="O58" s="15">
        <f t="shared" si="5"/>
        <v>17.8215</v>
      </c>
      <c r="P58" s="15">
        <f t="shared" si="6"/>
        <v>0.60499999999999998</v>
      </c>
      <c r="Q58">
        <f t="shared" si="10"/>
        <v>60.5</v>
      </c>
      <c r="R58">
        <f t="shared" si="11"/>
        <v>28.603507499999999</v>
      </c>
    </row>
    <row r="59" spans="1:18" x14ac:dyDescent="0.3">
      <c r="A59">
        <v>65.2</v>
      </c>
      <c r="B59">
        <v>108.9</v>
      </c>
      <c r="D59" s="14">
        <f t="shared" si="7"/>
        <v>639.61200000000008</v>
      </c>
      <c r="E59" s="15">
        <f t="shared" si="8"/>
        <v>108.9</v>
      </c>
      <c r="F59" s="10">
        <v>180</v>
      </c>
      <c r="G59" s="14">
        <f t="shared" si="9"/>
        <v>288.89999999999998</v>
      </c>
      <c r="H59" s="16">
        <v>6</v>
      </c>
      <c r="I59" s="16">
        <v>6</v>
      </c>
      <c r="J59" s="15">
        <f t="shared" si="0"/>
        <v>36</v>
      </c>
      <c r="K59" s="14">
        <f t="shared" si="1"/>
        <v>6480</v>
      </c>
      <c r="L59" s="15">
        <f t="shared" si="2"/>
        <v>22.429906542056077</v>
      </c>
      <c r="M59" s="15">
        <f t="shared" si="3"/>
        <v>28.516034999999999</v>
      </c>
      <c r="N59" s="15">
        <f t="shared" si="4"/>
        <v>0.37694704049844241</v>
      </c>
      <c r="O59" s="15">
        <f t="shared" si="5"/>
        <v>17.767000000000003</v>
      </c>
      <c r="P59" s="15">
        <f t="shared" si="6"/>
        <v>0.60499999999999998</v>
      </c>
      <c r="Q59">
        <f t="shared" si="10"/>
        <v>60.5</v>
      </c>
      <c r="R59">
        <f t="shared" si="11"/>
        <v>28.516034999999999</v>
      </c>
    </row>
    <row r="60" spans="1:18" x14ac:dyDescent="0.3">
      <c r="D60" s="14"/>
      <c r="E60" s="15"/>
      <c r="F60" s="10"/>
      <c r="G60" s="14"/>
      <c r="H60" s="16"/>
      <c r="I60" s="16"/>
      <c r="J60" s="15"/>
      <c r="K60" s="14"/>
      <c r="L60" s="15"/>
      <c r="M60" s="15">
        <f ca="1">MAX(M3:M71)</f>
        <v>199.56295277777781</v>
      </c>
      <c r="N60" s="15">
        <f ca="1">MAX(N3:N71)</f>
        <v>0.37694704049844241</v>
      </c>
      <c r="O60" s="15">
        <f ca="1">MAX(O3:O71)</f>
        <v>126.93050000000001</v>
      </c>
      <c r="P60" s="15">
        <f ca="1">MAX(P3:P71)</f>
        <v>0.60499999999999998</v>
      </c>
      <c r="Q60" s="15">
        <f>MAX(Q3:Q59)</f>
        <v>60.5</v>
      </c>
      <c r="R60" s="15">
        <f>MAX(R3:R59)</f>
        <v>199.56295277777781</v>
      </c>
    </row>
    <row r="61" spans="1:18" x14ac:dyDescent="0.3">
      <c r="D61" s="14"/>
      <c r="E61" s="15"/>
      <c r="F61" s="10"/>
      <c r="G61" s="14"/>
      <c r="H61" s="16"/>
      <c r="I61" s="16"/>
      <c r="J61" s="15"/>
      <c r="K61" s="14"/>
      <c r="L61" s="15"/>
      <c r="M61" s="15"/>
      <c r="N61" s="15"/>
      <c r="O61" s="15"/>
      <c r="P61" s="15"/>
    </row>
    <row r="62" spans="1:18" x14ac:dyDescent="0.3">
      <c r="D62" s="14"/>
      <c r="E62" s="15"/>
      <c r="F62" s="10"/>
      <c r="G62" s="14"/>
      <c r="H62" s="16"/>
      <c r="I62" s="16"/>
      <c r="J62" s="15"/>
      <c r="K62" s="14"/>
      <c r="L62" s="15"/>
      <c r="M62" s="15"/>
      <c r="N62" s="15"/>
      <c r="O62" s="15"/>
      <c r="P62" s="15"/>
    </row>
    <row r="63" spans="1:18" x14ac:dyDescent="0.3">
      <c r="D63" s="14"/>
      <c r="E63" s="15"/>
      <c r="F63" s="10"/>
      <c r="G63" s="14"/>
      <c r="H63" s="16"/>
      <c r="I63" s="16"/>
      <c r="J63" s="15"/>
      <c r="K63" s="14"/>
      <c r="L63" s="15"/>
      <c r="M63" s="15"/>
      <c r="N63" s="15"/>
      <c r="O63" s="15"/>
      <c r="P63" s="15"/>
    </row>
    <row r="64" spans="1:18" x14ac:dyDescent="0.3">
      <c r="D64" s="14"/>
      <c r="E64" s="15"/>
      <c r="F64" s="10"/>
      <c r="G64" s="14"/>
      <c r="H64" s="16"/>
      <c r="I64" s="16"/>
      <c r="J64" s="15"/>
      <c r="K64" s="14"/>
      <c r="L64" s="15"/>
      <c r="M64" s="15"/>
      <c r="N64" s="15"/>
      <c r="O64" s="15"/>
      <c r="P64" s="15"/>
    </row>
    <row r="65" spans="4:16" x14ac:dyDescent="0.3">
      <c r="D65" s="14"/>
      <c r="E65" s="15"/>
      <c r="F65" s="10"/>
      <c r="G65" s="14"/>
      <c r="H65" s="16"/>
      <c r="I65" s="16"/>
      <c r="J65" s="15"/>
      <c r="K65" s="14"/>
      <c r="L65" s="15"/>
      <c r="M65" s="15"/>
      <c r="N65" s="15"/>
      <c r="O65" s="15"/>
      <c r="P65" s="15"/>
    </row>
    <row r="66" spans="4:16" x14ac:dyDescent="0.3">
      <c r="D66" s="14"/>
      <c r="E66" s="15"/>
      <c r="F66" s="10"/>
      <c r="G66" s="14"/>
      <c r="H66" s="16"/>
      <c r="I66" s="16"/>
      <c r="J66" s="15"/>
      <c r="K66" s="14"/>
      <c r="L66" s="15"/>
      <c r="M66" s="15"/>
      <c r="N66" s="15"/>
      <c r="O66" s="15"/>
      <c r="P66" s="15"/>
    </row>
    <row r="67" spans="4:16" x14ac:dyDescent="0.3">
      <c r="D67" s="14"/>
      <c r="E67" s="15"/>
      <c r="F67" s="10"/>
      <c r="G67" s="14"/>
      <c r="H67" s="16"/>
      <c r="I67" s="16"/>
      <c r="J67" s="15"/>
      <c r="K67" s="14"/>
      <c r="L67" s="15"/>
      <c r="M67" s="15"/>
      <c r="N67" s="15"/>
      <c r="O67" s="15"/>
      <c r="P67" s="15"/>
    </row>
    <row r="68" spans="4:16" x14ac:dyDescent="0.3">
      <c r="D68" s="14"/>
      <c r="E68" s="15"/>
      <c r="F68" s="10"/>
      <c r="G68" s="14"/>
      <c r="H68" s="16"/>
      <c r="I68" s="16"/>
      <c r="J68" s="15"/>
      <c r="K68" s="14"/>
      <c r="L68" s="15"/>
      <c r="M68" s="15"/>
      <c r="N68" s="15"/>
      <c r="O68" s="15"/>
      <c r="P68" s="15"/>
    </row>
    <row r="69" spans="4:16" x14ac:dyDescent="0.3">
      <c r="D69" s="14"/>
      <c r="E69" s="15"/>
      <c r="F69" s="10"/>
      <c r="G69" s="14"/>
      <c r="H69" s="16"/>
      <c r="I69" s="16"/>
      <c r="J69" s="15"/>
      <c r="K69" s="14"/>
      <c r="L69" s="15"/>
      <c r="M69" s="15"/>
      <c r="N69" s="15"/>
      <c r="O69" s="15"/>
      <c r="P69" s="15"/>
    </row>
    <row r="70" spans="4:16" x14ac:dyDescent="0.3">
      <c r="D70" s="14"/>
      <c r="E70" s="15"/>
      <c r="F70" s="10"/>
      <c r="G70" s="14"/>
      <c r="H70" s="16"/>
      <c r="I70" s="16"/>
      <c r="J70" s="15"/>
      <c r="K70" s="14"/>
      <c r="L70" s="15"/>
      <c r="M70" s="15"/>
      <c r="N70" s="15"/>
      <c r="O70" s="15"/>
      <c r="P70" s="15"/>
    </row>
    <row r="71" spans="4:16" x14ac:dyDescent="0.3">
      <c r="D71" s="14"/>
      <c r="E71" s="15"/>
      <c r="F71" s="10"/>
      <c r="G71" s="14"/>
      <c r="H71" s="16"/>
      <c r="I71" s="16"/>
      <c r="J71" s="15"/>
      <c r="K71" s="14"/>
      <c r="L71" s="15"/>
      <c r="M71" s="15"/>
      <c r="N71" s="15"/>
      <c r="O71" s="15"/>
      <c r="P71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EC854-6379-4231-B706-E185BC76482C}">
  <dimension ref="A1:R71"/>
  <sheetViews>
    <sheetView workbookViewId="0">
      <selection sqref="A1:R1048576"/>
    </sheetView>
  </sheetViews>
  <sheetFormatPr defaultRowHeight="14.4" x14ac:dyDescent="0.3"/>
  <cols>
    <col min="1" max="4" width="8.88671875" style="11"/>
    <col min="5" max="8" width="9.88671875" style="11" customWidth="1"/>
    <col min="9" max="16" width="8.88671875" style="11"/>
  </cols>
  <sheetData>
    <row r="1" spans="1:18" x14ac:dyDescent="0.3">
      <c r="D1" s="2">
        <v>1</v>
      </c>
      <c r="E1" s="2" t="s">
        <v>2</v>
      </c>
      <c r="F1" s="3" t="s">
        <v>3</v>
      </c>
      <c r="G1" s="2" t="s">
        <v>4</v>
      </c>
      <c r="H1" s="4" t="s">
        <v>5</v>
      </c>
      <c r="I1" s="4" t="s">
        <v>6</v>
      </c>
      <c r="J1" s="2" t="s">
        <v>7</v>
      </c>
      <c r="K1" s="5" t="s">
        <v>8</v>
      </c>
      <c r="L1" s="2" t="s">
        <v>9</v>
      </c>
      <c r="M1" s="12" t="s">
        <v>10</v>
      </c>
      <c r="N1" s="12" t="s">
        <v>11</v>
      </c>
      <c r="O1" s="13" t="s">
        <v>12</v>
      </c>
      <c r="P1" s="13" t="s">
        <v>13</v>
      </c>
      <c r="Q1" s="17" t="s">
        <v>19</v>
      </c>
      <c r="R1" s="17" t="s">
        <v>21</v>
      </c>
    </row>
    <row r="2" spans="1:18" ht="16.2" x14ac:dyDescent="0.3">
      <c r="A2" s="1" t="s">
        <v>0</v>
      </c>
      <c r="B2" s="1" t="s">
        <v>1</v>
      </c>
      <c r="D2" s="6" t="s">
        <v>14</v>
      </c>
      <c r="E2" s="6" t="s">
        <v>15</v>
      </c>
      <c r="F2" s="7" t="s">
        <v>15</v>
      </c>
      <c r="G2" s="6" t="s">
        <v>15</v>
      </c>
      <c r="H2" s="8" t="s">
        <v>15</v>
      </c>
      <c r="I2" s="8" t="s">
        <v>15</v>
      </c>
      <c r="J2" s="6" t="s">
        <v>16</v>
      </c>
      <c r="K2" s="9" t="s">
        <v>17</v>
      </c>
      <c r="L2" s="6" t="s">
        <v>16</v>
      </c>
      <c r="M2" s="6" t="s">
        <v>18</v>
      </c>
      <c r="N2" s="6"/>
      <c r="O2" s="6" t="s">
        <v>18</v>
      </c>
      <c r="P2" s="6"/>
      <c r="Q2" s="17" t="s">
        <v>20</v>
      </c>
      <c r="R2" s="18" t="s">
        <v>22</v>
      </c>
    </row>
    <row r="3" spans="1:18" x14ac:dyDescent="0.3">
      <c r="A3">
        <v>0</v>
      </c>
      <c r="B3">
        <v>0.49</v>
      </c>
      <c r="D3" s="14">
        <f>A3*9.81</f>
        <v>0</v>
      </c>
      <c r="E3" s="15">
        <f>B3</f>
        <v>0.49</v>
      </c>
      <c r="F3" s="10">
        <v>180</v>
      </c>
      <c r="G3" s="14">
        <f>F3+E3</f>
        <v>180.49</v>
      </c>
      <c r="H3" s="16">
        <v>6</v>
      </c>
      <c r="I3" s="16">
        <v>6</v>
      </c>
      <c r="J3" s="15">
        <f t="shared" ref="J3:J59" si="0">H3*I3</f>
        <v>36</v>
      </c>
      <c r="K3" s="14">
        <f t="shared" ref="K3:K59" si="1">F3*J3</f>
        <v>6480</v>
      </c>
      <c r="L3" s="15">
        <f t="shared" ref="L3:L59" si="2">K3/G3</f>
        <v>35.902266053520968</v>
      </c>
      <c r="M3" s="15">
        <f t="shared" ref="M3:M59" si="3">D3/L3</f>
        <v>0</v>
      </c>
      <c r="N3" s="15">
        <f t="shared" ref="N3:N59" si="4">E3/G3</f>
        <v>2.7148318466397028E-3</v>
      </c>
      <c r="O3" s="15">
        <f t="shared" ref="O3:O59" si="5">D3/J3</f>
        <v>0</v>
      </c>
      <c r="P3" s="15">
        <f t="shared" ref="P3:P59" si="6">E3/F3</f>
        <v>2.7222222222222222E-3</v>
      </c>
      <c r="Q3">
        <f>E3/F3*100</f>
        <v>0.2722222222222222</v>
      </c>
      <c r="R3">
        <f>D3/L3</f>
        <v>0</v>
      </c>
    </row>
    <row r="4" spans="1:18" x14ac:dyDescent="0.3">
      <c r="A4">
        <v>4.4000000000000004</v>
      </c>
      <c r="B4">
        <v>0.49</v>
      </c>
      <c r="D4" s="14">
        <f t="shared" ref="D4:D59" si="7">A4*9.81</f>
        <v>43.164000000000009</v>
      </c>
      <c r="E4" s="15">
        <f t="shared" ref="E4:E59" si="8">B4</f>
        <v>0.49</v>
      </c>
      <c r="F4" s="10">
        <v>180</v>
      </c>
      <c r="G4" s="14">
        <f t="shared" ref="G4:G59" si="9">F4+E4</f>
        <v>180.49</v>
      </c>
      <c r="H4" s="16">
        <v>6</v>
      </c>
      <c r="I4" s="16">
        <v>6</v>
      </c>
      <c r="J4" s="15">
        <f t="shared" si="0"/>
        <v>36</v>
      </c>
      <c r="K4" s="14">
        <f t="shared" si="1"/>
        <v>6480</v>
      </c>
      <c r="L4" s="15">
        <f t="shared" si="2"/>
        <v>35.902266053520968</v>
      </c>
      <c r="M4" s="15">
        <f t="shared" si="3"/>
        <v>1.2022639444444447</v>
      </c>
      <c r="N4" s="15">
        <f t="shared" si="4"/>
        <v>2.7148318466397028E-3</v>
      </c>
      <c r="O4" s="15">
        <f t="shared" si="5"/>
        <v>1.1990000000000003</v>
      </c>
      <c r="P4" s="15">
        <f t="shared" si="6"/>
        <v>2.7222222222222222E-3</v>
      </c>
      <c r="Q4">
        <f t="shared" ref="Q4:Q59" si="10">E4/F4*100</f>
        <v>0.2722222222222222</v>
      </c>
      <c r="R4">
        <f t="shared" ref="R4:R59" si="11">D4/L4</f>
        <v>1.2022639444444447</v>
      </c>
    </row>
    <row r="5" spans="1:18" x14ac:dyDescent="0.3">
      <c r="A5">
        <v>6.8</v>
      </c>
      <c r="B5">
        <v>3.96</v>
      </c>
      <c r="D5" s="14">
        <f t="shared" si="7"/>
        <v>66.707999999999998</v>
      </c>
      <c r="E5" s="15">
        <f t="shared" si="8"/>
        <v>3.96</v>
      </c>
      <c r="F5" s="10">
        <v>180</v>
      </c>
      <c r="G5" s="14">
        <f t="shared" si="9"/>
        <v>183.96</v>
      </c>
      <c r="H5" s="16">
        <v>6</v>
      </c>
      <c r="I5" s="16">
        <v>6</v>
      </c>
      <c r="J5" s="15">
        <f t="shared" si="0"/>
        <v>36</v>
      </c>
      <c r="K5" s="14">
        <f t="shared" si="1"/>
        <v>6480</v>
      </c>
      <c r="L5" s="15">
        <f t="shared" si="2"/>
        <v>35.225048923679061</v>
      </c>
      <c r="M5" s="15">
        <f t="shared" si="3"/>
        <v>1.8937659999999998</v>
      </c>
      <c r="N5" s="15">
        <f t="shared" si="4"/>
        <v>2.1526418786692758E-2</v>
      </c>
      <c r="O5" s="15">
        <f t="shared" si="5"/>
        <v>1.853</v>
      </c>
      <c r="P5" s="15">
        <f t="shared" si="6"/>
        <v>2.1999999999999999E-2</v>
      </c>
      <c r="Q5">
        <f t="shared" si="10"/>
        <v>2.1999999999999997</v>
      </c>
      <c r="R5">
        <f t="shared" si="11"/>
        <v>1.8937659999999998</v>
      </c>
    </row>
    <row r="6" spans="1:18" x14ac:dyDescent="0.3">
      <c r="A6">
        <v>7.4</v>
      </c>
      <c r="B6">
        <v>3.96</v>
      </c>
      <c r="D6" s="14">
        <f t="shared" si="7"/>
        <v>72.594000000000008</v>
      </c>
      <c r="E6" s="15">
        <f t="shared" si="8"/>
        <v>3.96</v>
      </c>
      <c r="F6" s="10">
        <v>180</v>
      </c>
      <c r="G6" s="14">
        <f t="shared" si="9"/>
        <v>183.96</v>
      </c>
      <c r="H6" s="16">
        <v>6</v>
      </c>
      <c r="I6" s="16">
        <v>6</v>
      </c>
      <c r="J6" s="15">
        <f t="shared" si="0"/>
        <v>36</v>
      </c>
      <c r="K6" s="14">
        <f t="shared" si="1"/>
        <v>6480</v>
      </c>
      <c r="L6" s="15">
        <f t="shared" si="2"/>
        <v>35.225048923679061</v>
      </c>
      <c r="M6" s="15">
        <f t="shared" si="3"/>
        <v>2.0608630000000003</v>
      </c>
      <c r="N6" s="15">
        <f t="shared" si="4"/>
        <v>2.1526418786692758E-2</v>
      </c>
      <c r="O6" s="15">
        <f t="shared" si="5"/>
        <v>2.0165000000000002</v>
      </c>
      <c r="P6" s="15">
        <f t="shared" si="6"/>
        <v>2.1999999999999999E-2</v>
      </c>
      <c r="Q6">
        <f t="shared" si="10"/>
        <v>2.1999999999999997</v>
      </c>
      <c r="R6">
        <f t="shared" si="11"/>
        <v>2.0608630000000003</v>
      </c>
    </row>
    <row r="7" spans="1:18" x14ac:dyDescent="0.3">
      <c r="A7">
        <v>7.6</v>
      </c>
      <c r="B7">
        <v>3.96</v>
      </c>
      <c r="D7" s="14">
        <f t="shared" si="7"/>
        <v>74.555999999999997</v>
      </c>
      <c r="E7" s="15">
        <f t="shared" si="8"/>
        <v>3.96</v>
      </c>
      <c r="F7" s="10">
        <v>180</v>
      </c>
      <c r="G7" s="14">
        <f t="shared" si="9"/>
        <v>183.96</v>
      </c>
      <c r="H7" s="16">
        <v>6</v>
      </c>
      <c r="I7" s="16">
        <v>6</v>
      </c>
      <c r="J7" s="15">
        <f t="shared" si="0"/>
        <v>36</v>
      </c>
      <c r="K7" s="14">
        <f t="shared" si="1"/>
        <v>6480</v>
      </c>
      <c r="L7" s="15">
        <f t="shared" si="2"/>
        <v>35.225048923679061</v>
      </c>
      <c r="M7" s="15">
        <f t="shared" si="3"/>
        <v>2.1165620000000001</v>
      </c>
      <c r="N7" s="15">
        <f t="shared" si="4"/>
        <v>2.1526418786692758E-2</v>
      </c>
      <c r="O7" s="15">
        <f t="shared" si="5"/>
        <v>2.0709999999999997</v>
      </c>
      <c r="P7" s="15">
        <f t="shared" si="6"/>
        <v>2.1999999999999999E-2</v>
      </c>
      <c r="Q7">
        <f t="shared" si="10"/>
        <v>2.1999999999999997</v>
      </c>
      <c r="R7">
        <f t="shared" si="11"/>
        <v>2.1165620000000001</v>
      </c>
    </row>
    <row r="8" spans="1:18" x14ac:dyDescent="0.3">
      <c r="A8">
        <v>7.8</v>
      </c>
      <c r="B8">
        <v>5.44</v>
      </c>
      <c r="D8" s="14">
        <f t="shared" si="7"/>
        <v>76.518000000000001</v>
      </c>
      <c r="E8" s="15">
        <f t="shared" si="8"/>
        <v>5.44</v>
      </c>
      <c r="F8" s="10">
        <v>180</v>
      </c>
      <c r="G8" s="14">
        <f t="shared" si="9"/>
        <v>185.44</v>
      </c>
      <c r="H8" s="16">
        <v>6</v>
      </c>
      <c r="I8" s="16">
        <v>6</v>
      </c>
      <c r="J8" s="15">
        <f t="shared" si="0"/>
        <v>36</v>
      </c>
      <c r="K8" s="14">
        <f t="shared" si="1"/>
        <v>6480</v>
      </c>
      <c r="L8" s="15">
        <f t="shared" si="2"/>
        <v>34.943917169974114</v>
      </c>
      <c r="M8" s="15">
        <f t="shared" si="3"/>
        <v>2.1897373333333334</v>
      </c>
      <c r="N8" s="15">
        <f t="shared" si="4"/>
        <v>2.9335634167385681E-2</v>
      </c>
      <c r="O8" s="15">
        <f t="shared" si="5"/>
        <v>2.1255000000000002</v>
      </c>
      <c r="P8" s="15">
        <f t="shared" si="6"/>
        <v>3.0222222222222223E-2</v>
      </c>
      <c r="Q8">
        <f t="shared" si="10"/>
        <v>3.0222222222222221</v>
      </c>
      <c r="R8">
        <f t="shared" si="11"/>
        <v>2.1897373333333334</v>
      </c>
    </row>
    <row r="9" spans="1:18" x14ac:dyDescent="0.3">
      <c r="A9">
        <v>7.8</v>
      </c>
      <c r="B9">
        <v>5.94</v>
      </c>
      <c r="D9" s="14">
        <f t="shared" si="7"/>
        <v>76.518000000000001</v>
      </c>
      <c r="E9" s="15">
        <f t="shared" si="8"/>
        <v>5.94</v>
      </c>
      <c r="F9" s="10">
        <v>180</v>
      </c>
      <c r="G9" s="14">
        <f t="shared" si="9"/>
        <v>185.94</v>
      </c>
      <c r="H9" s="16">
        <v>6</v>
      </c>
      <c r="I9" s="16">
        <v>6</v>
      </c>
      <c r="J9" s="15">
        <f t="shared" si="0"/>
        <v>36</v>
      </c>
      <c r="K9" s="14">
        <f t="shared" si="1"/>
        <v>6480</v>
      </c>
      <c r="L9" s="15">
        <f t="shared" si="2"/>
        <v>34.849951597289447</v>
      </c>
      <c r="M9" s="15">
        <f t="shared" si="3"/>
        <v>2.1956415000000002</v>
      </c>
      <c r="N9" s="15">
        <f t="shared" si="4"/>
        <v>3.1945788964181994E-2</v>
      </c>
      <c r="O9" s="15">
        <f t="shared" si="5"/>
        <v>2.1255000000000002</v>
      </c>
      <c r="P9" s="15">
        <f t="shared" si="6"/>
        <v>3.3000000000000002E-2</v>
      </c>
      <c r="Q9">
        <f t="shared" si="10"/>
        <v>3.3000000000000003</v>
      </c>
      <c r="R9">
        <f t="shared" si="11"/>
        <v>2.1956415000000002</v>
      </c>
    </row>
    <row r="10" spans="1:18" x14ac:dyDescent="0.3">
      <c r="A10">
        <v>8.1999999999999993</v>
      </c>
      <c r="B10">
        <v>10.39</v>
      </c>
      <c r="D10" s="14">
        <f t="shared" si="7"/>
        <v>80.441999999999993</v>
      </c>
      <c r="E10" s="15">
        <f t="shared" si="8"/>
        <v>10.39</v>
      </c>
      <c r="F10" s="10">
        <v>180</v>
      </c>
      <c r="G10" s="14">
        <f t="shared" si="9"/>
        <v>190.39</v>
      </c>
      <c r="H10" s="16">
        <v>6</v>
      </c>
      <c r="I10" s="16">
        <v>6</v>
      </c>
      <c r="J10" s="15">
        <f t="shared" si="0"/>
        <v>36</v>
      </c>
      <c r="K10" s="14">
        <f t="shared" si="1"/>
        <v>6480</v>
      </c>
      <c r="L10" s="15">
        <f t="shared" si="2"/>
        <v>34.035401018961082</v>
      </c>
      <c r="M10" s="15">
        <f t="shared" si="3"/>
        <v>2.3634803055555551</v>
      </c>
      <c r="N10" s="15">
        <f t="shared" si="4"/>
        <v>5.4572193917747785E-2</v>
      </c>
      <c r="O10" s="15">
        <f t="shared" si="5"/>
        <v>2.2344999999999997</v>
      </c>
      <c r="P10" s="15">
        <f t="shared" si="6"/>
        <v>5.7722222222222223E-2</v>
      </c>
      <c r="Q10">
        <f t="shared" si="10"/>
        <v>5.7722222222222221</v>
      </c>
      <c r="R10">
        <f t="shared" si="11"/>
        <v>2.3634803055555551</v>
      </c>
    </row>
    <row r="11" spans="1:18" x14ac:dyDescent="0.3">
      <c r="A11">
        <v>21.4</v>
      </c>
      <c r="B11">
        <v>11.88</v>
      </c>
      <c r="D11" s="14">
        <f t="shared" si="7"/>
        <v>209.934</v>
      </c>
      <c r="E11" s="15">
        <f t="shared" si="8"/>
        <v>11.88</v>
      </c>
      <c r="F11" s="10">
        <v>180</v>
      </c>
      <c r="G11" s="14">
        <f t="shared" si="9"/>
        <v>191.88</v>
      </c>
      <c r="H11" s="16">
        <v>6</v>
      </c>
      <c r="I11" s="16">
        <v>6</v>
      </c>
      <c r="J11" s="15">
        <f t="shared" si="0"/>
        <v>36</v>
      </c>
      <c r="K11" s="14">
        <f t="shared" si="1"/>
        <v>6480</v>
      </c>
      <c r="L11" s="15">
        <f t="shared" si="2"/>
        <v>33.771106941838653</v>
      </c>
      <c r="M11" s="15">
        <f t="shared" si="3"/>
        <v>6.216378999999999</v>
      </c>
      <c r="N11" s="15">
        <f t="shared" si="4"/>
        <v>6.1913696060037528E-2</v>
      </c>
      <c r="O11" s="15">
        <f t="shared" si="5"/>
        <v>5.8315000000000001</v>
      </c>
      <c r="P11" s="15">
        <f t="shared" si="6"/>
        <v>6.6000000000000003E-2</v>
      </c>
      <c r="Q11">
        <f t="shared" si="10"/>
        <v>6.6000000000000005</v>
      </c>
      <c r="R11">
        <f t="shared" si="11"/>
        <v>6.216378999999999</v>
      </c>
    </row>
    <row r="12" spans="1:18" x14ac:dyDescent="0.3">
      <c r="A12">
        <v>38.200000000000003</v>
      </c>
      <c r="B12">
        <v>11.88</v>
      </c>
      <c r="D12" s="14">
        <f t="shared" si="7"/>
        <v>374.74200000000002</v>
      </c>
      <c r="E12" s="15">
        <f t="shared" si="8"/>
        <v>11.88</v>
      </c>
      <c r="F12" s="10">
        <v>180</v>
      </c>
      <c r="G12" s="14">
        <f t="shared" si="9"/>
        <v>191.88</v>
      </c>
      <c r="H12" s="16">
        <v>6</v>
      </c>
      <c r="I12" s="16">
        <v>6</v>
      </c>
      <c r="J12" s="15">
        <f t="shared" si="0"/>
        <v>36</v>
      </c>
      <c r="K12" s="14">
        <f t="shared" si="1"/>
        <v>6480</v>
      </c>
      <c r="L12" s="15">
        <f t="shared" si="2"/>
        <v>33.771106941838653</v>
      </c>
      <c r="M12" s="15">
        <f t="shared" si="3"/>
        <v>11.096527</v>
      </c>
      <c r="N12" s="15">
        <f t="shared" si="4"/>
        <v>6.1913696060037528E-2</v>
      </c>
      <c r="O12" s="15">
        <f t="shared" si="5"/>
        <v>10.409500000000001</v>
      </c>
      <c r="P12" s="15">
        <f t="shared" si="6"/>
        <v>6.6000000000000003E-2</v>
      </c>
      <c r="Q12">
        <f t="shared" si="10"/>
        <v>6.6000000000000005</v>
      </c>
      <c r="R12">
        <f t="shared" si="11"/>
        <v>11.096527</v>
      </c>
    </row>
    <row r="13" spans="1:18" x14ac:dyDescent="0.3">
      <c r="A13">
        <v>46.4</v>
      </c>
      <c r="B13">
        <v>14.85</v>
      </c>
      <c r="D13" s="14">
        <f t="shared" si="7"/>
        <v>455.18400000000003</v>
      </c>
      <c r="E13" s="15">
        <f t="shared" si="8"/>
        <v>14.85</v>
      </c>
      <c r="F13" s="10">
        <v>180</v>
      </c>
      <c r="G13" s="14">
        <f t="shared" si="9"/>
        <v>194.85</v>
      </c>
      <c r="H13" s="16">
        <v>6</v>
      </c>
      <c r="I13" s="16">
        <v>6</v>
      </c>
      <c r="J13" s="15">
        <f t="shared" si="0"/>
        <v>36</v>
      </c>
      <c r="K13" s="14">
        <f t="shared" si="1"/>
        <v>6480</v>
      </c>
      <c r="L13" s="15">
        <f t="shared" si="2"/>
        <v>33.25635103926097</v>
      </c>
      <c r="M13" s="15">
        <f t="shared" si="3"/>
        <v>13.687130000000002</v>
      </c>
      <c r="N13" s="15">
        <f t="shared" si="4"/>
        <v>7.6212471131639717E-2</v>
      </c>
      <c r="O13" s="15">
        <f t="shared" si="5"/>
        <v>12.644</v>
      </c>
      <c r="P13" s="15">
        <f t="shared" si="6"/>
        <v>8.2500000000000004E-2</v>
      </c>
      <c r="Q13">
        <f t="shared" si="10"/>
        <v>8.25</v>
      </c>
      <c r="R13">
        <f t="shared" si="11"/>
        <v>13.687130000000002</v>
      </c>
    </row>
    <row r="14" spans="1:18" x14ac:dyDescent="0.3">
      <c r="A14">
        <v>46.4</v>
      </c>
      <c r="B14">
        <v>23.27</v>
      </c>
      <c r="D14" s="14">
        <f t="shared" si="7"/>
        <v>455.18400000000003</v>
      </c>
      <c r="E14" s="15">
        <f t="shared" si="8"/>
        <v>23.27</v>
      </c>
      <c r="F14" s="10">
        <v>180</v>
      </c>
      <c r="G14" s="14">
        <f t="shared" si="9"/>
        <v>203.27</v>
      </c>
      <c r="H14" s="16">
        <v>6</v>
      </c>
      <c r="I14" s="16">
        <v>6</v>
      </c>
      <c r="J14" s="15">
        <f t="shared" si="0"/>
        <v>36</v>
      </c>
      <c r="K14" s="14">
        <f t="shared" si="1"/>
        <v>6480</v>
      </c>
      <c r="L14" s="15">
        <f t="shared" si="2"/>
        <v>31.878781915678651</v>
      </c>
      <c r="M14" s="15">
        <f t="shared" si="3"/>
        <v>14.278588222222224</v>
      </c>
      <c r="N14" s="15">
        <f t="shared" si="4"/>
        <v>0.11447828012003738</v>
      </c>
      <c r="O14" s="15">
        <f t="shared" si="5"/>
        <v>12.644</v>
      </c>
      <c r="P14" s="15">
        <f t="shared" si="6"/>
        <v>0.12927777777777777</v>
      </c>
      <c r="Q14">
        <f t="shared" si="10"/>
        <v>12.927777777777777</v>
      </c>
      <c r="R14">
        <f t="shared" si="11"/>
        <v>14.278588222222224</v>
      </c>
    </row>
    <row r="15" spans="1:18" x14ac:dyDescent="0.3">
      <c r="A15">
        <v>70.400000000000006</v>
      </c>
      <c r="B15">
        <v>24.26</v>
      </c>
      <c r="D15" s="14">
        <f t="shared" si="7"/>
        <v>690.62400000000014</v>
      </c>
      <c r="E15" s="15">
        <f t="shared" si="8"/>
        <v>24.26</v>
      </c>
      <c r="F15" s="10">
        <v>180</v>
      </c>
      <c r="G15" s="14">
        <f t="shared" si="9"/>
        <v>204.26</v>
      </c>
      <c r="H15" s="16">
        <v>6</v>
      </c>
      <c r="I15" s="16">
        <v>6</v>
      </c>
      <c r="J15" s="15">
        <f t="shared" si="0"/>
        <v>36</v>
      </c>
      <c r="K15" s="14">
        <f t="shared" si="1"/>
        <v>6480</v>
      </c>
      <c r="L15" s="15">
        <f t="shared" si="2"/>
        <v>31.724272985410753</v>
      </c>
      <c r="M15" s="15">
        <f t="shared" si="3"/>
        <v>21.769576888888892</v>
      </c>
      <c r="N15" s="15">
        <f t="shared" si="4"/>
        <v>0.11877019484970137</v>
      </c>
      <c r="O15" s="15">
        <f t="shared" si="5"/>
        <v>19.184000000000005</v>
      </c>
      <c r="P15" s="15">
        <f t="shared" si="6"/>
        <v>0.13477777777777777</v>
      </c>
      <c r="Q15">
        <f t="shared" si="10"/>
        <v>13.477777777777778</v>
      </c>
      <c r="R15">
        <f t="shared" si="11"/>
        <v>21.769576888888892</v>
      </c>
    </row>
    <row r="16" spans="1:18" x14ac:dyDescent="0.3">
      <c r="A16">
        <v>80.8</v>
      </c>
      <c r="B16">
        <v>29.21</v>
      </c>
      <c r="D16" s="14">
        <f t="shared" si="7"/>
        <v>792.64800000000002</v>
      </c>
      <c r="E16" s="15">
        <f t="shared" si="8"/>
        <v>29.21</v>
      </c>
      <c r="F16" s="10">
        <v>180</v>
      </c>
      <c r="G16" s="14">
        <f t="shared" si="9"/>
        <v>209.21</v>
      </c>
      <c r="H16" s="16">
        <v>6</v>
      </c>
      <c r="I16" s="16">
        <v>6</v>
      </c>
      <c r="J16" s="15">
        <f t="shared" si="0"/>
        <v>36</v>
      </c>
      <c r="K16" s="14">
        <f t="shared" si="1"/>
        <v>6480</v>
      </c>
      <c r="L16" s="15">
        <f t="shared" si="2"/>
        <v>30.973662826824722</v>
      </c>
      <c r="M16" s="15">
        <f t="shared" si="3"/>
        <v>25.591032111111112</v>
      </c>
      <c r="N16" s="15">
        <f t="shared" si="4"/>
        <v>0.13962047703264663</v>
      </c>
      <c r="O16" s="15">
        <f t="shared" si="5"/>
        <v>22.018000000000001</v>
      </c>
      <c r="P16" s="15">
        <f t="shared" si="6"/>
        <v>0.16227777777777777</v>
      </c>
      <c r="Q16">
        <f t="shared" si="10"/>
        <v>16.227777777777778</v>
      </c>
      <c r="R16">
        <f t="shared" si="11"/>
        <v>25.591032111111112</v>
      </c>
    </row>
    <row r="17" spans="1:18" x14ac:dyDescent="0.3">
      <c r="A17">
        <v>86.8</v>
      </c>
      <c r="B17">
        <v>29.21</v>
      </c>
      <c r="D17" s="14">
        <f t="shared" si="7"/>
        <v>851.50800000000004</v>
      </c>
      <c r="E17" s="15">
        <f t="shared" si="8"/>
        <v>29.21</v>
      </c>
      <c r="F17" s="10">
        <v>180</v>
      </c>
      <c r="G17" s="14">
        <f t="shared" si="9"/>
        <v>209.21</v>
      </c>
      <c r="H17" s="16">
        <v>6</v>
      </c>
      <c r="I17" s="16">
        <v>6</v>
      </c>
      <c r="J17" s="15">
        <f t="shared" si="0"/>
        <v>36</v>
      </c>
      <c r="K17" s="14">
        <f t="shared" si="1"/>
        <v>6480</v>
      </c>
      <c r="L17" s="15">
        <f t="shared" si="2"/>
        <v>30.973662826824722</v>
      </c>
      <c r="M17" s="15">
        <f t="shared" si="3"/>
        <v>27.491356277777779</v>
      </c>
      <c r="N17" s="15">
        <f t="shared" si="4"/>
        <v>0.13962047703264663</v>
      </c>
      <c r="O17" s="15">
        <f t="shared" si="5"/>
        <v>23.653000000000002</v>
      </c>
      <c r="P17" s="15">
        <f t="shared" si="6"/>
        <v>0.16227777777777777</v>
      </c>
      <c r="Q17">
        <f t="shared" si="10"/>
        <v>16.227777777777778</v>
      </c>
      <c r="R17">
        <f t="shared" si="11"/>
        <v>27.491356277777779</v>
      </c>
    </row>
    <row r="18" spans="1:18" x14ac:dyDescent="0.3">
      <c r="A18">
        <v>99.4</v>
      </c>
      <c r="B18">
        <v>29.21</v>
      </c>
      <c r="D18" s="14">
        <f t="shared" si="7"/>
        <v>975.11400000000015</v>
      </c>
      <c r="E18" s="15">
        <f t="shared" si="8"/>
        <v>29.21</v>
      </c>
      <c r="F18" s="10">
        <v>180</v>
      </c>
      <c r="G18" s="14">
        <f t="shared" si="9"/>
        <v>209.21</v>
      </c>
      <c r="H18" s="16">
        <v>6</v>
      </c>
      <c r="I18" s="16">
        <v>6</v>
      </c>
      <c r="J18" s="15">
        <f t="shared" si="0"/>
        <v>36</v>
      </c>
      <c r="K18" s="14">
        <f t="shared" si="1"/>
        <v>6480</v>
      </c>
      <c r="L18" s="15">
        <f t="shared" si="2"/>
        <v>30.973662826824722</v>
      </c>
      <c r="M18" s="15">
        <f t="shared" si="3"/>
        <v>31.482037027777782</v>
      </c>
      <c r="N18" s="15">
        <f t="shared" si="4"/>
        <v>0.13962047703264663</v>
      </c>
      <c r="O18" s="15">
        <f t="shared" si="5"/>
        <v>27.086500000000004</v>
      </c>
      <c r="P18" s="15">
        <f t="shared" si="6"/>
        <v>0.16227777777777777</v>
      </c>
      <c r="Q18">
        <f t="shared" si="10"/>
        <v>16.227777777777778</v>
      </c>
      <c r="R18">
        <f t="shared" si="11"/>
        <v>31.482037027777782</v>
      </c>
    </row>
    <row r="19" spans="1:18" x14ac:dyDescent="0.3">
      <c r="A19">
        <v>112.4</v>
      </c>
      <c r="B19">
        <v>29.21</v>
      </c>
      <c r="D19" s="14">
        <f t="shared" si="7"/>
        <v>1102.644</v>
      </c>
      <c r="E19" s="15">
        <f t="shared" si="8"/>
        <v>29.21</v>
      </c>
      <c r="F19" s="10">
        <v>180</v>
      </c>
      <c r="G19" s="14">
        <f t="shared" si="9"/>
        <v>209.21</v>
      </c>
      <c r="H19" s="16">
        <v>6</v>
      </c>
      <c r="I19" s="16">
        <v>6</v>
      </c>
      <c r="J19" s="15">
        <f t="shared" si="0"/>
        <v>36</v>
      </c>
      <c r="K19" s="14">
        <f t="shared" si="1"/>
        <v>6480</v>
      </c>
      <c r="L19" s="15">
        <f t="shared" si="2"/>
        <v>30.973662826824722</v>
      </c>
      <c r="M19" s="15">
        <f t="shared" si="3"/>
        <v>35.599406055555555</v>
      </c>
      <c r="N19" s="15">
        <f t="shared" si="4"/>
        <v>0.13962047703264663</v>
      </c>
      <c r="O19" s="15">
        <f t="shared" si="5"/>
        <v>30.629000000000001</v>
      </c>
      <c r="P19" s="15">
        <f t="shared" si="6"/>
        <v>0.16227777777777777</v>
      </c>
      <c r="Q19">
        <f t="shared" si="10"/>
        <v>16.227777777777778</v>
      </c>
      <c r="R19">
        <f t="shared" si="11"/>
        <v>35.599406055555555</v>
      </c>
    </row>
    <row r="20" spans="1:18" x14ac:dyDescent="0.3">
      <c r="A20">
        <v>133.6</v>
      </c>
      <c r="B20">
        <v>29.21</v>
      </c>
      <c r="D20" s="14">
        <f t="shared" si="7"/>
        <v>1310.616</v>
      </c>
      <c r="E20" s="15">
        <f t="shared" si="8"/>
        <v>29.21</v>
      </c>
      <c r="F20" s="10">
        <v>180</v>
      </c>
      <c r="G20" s="14">
        <f t="shared" si="9"/>
        <v>209.21</v>
      </c>
      <c r="H20" s="16">
        <v>6</v>
      </c>
      <c r="I20" s="16">
        <v>6</v>
      </c>
      <c r="J20" s="15">
        <f t="shared" si="0"/>
        <v>36</v>
      </c>
      <c r="K20" s="14">
        <f t="shared" si="1"/>
        <v>6480</v>
      </c>
      <c r="L20" s="15">
        <f t="shared" si="2"/>
        <v>30.973662826824722</v>
      </c>
      <c r="M20" s="15">
        <f t="shared" si="3"/>
        <v>42.31388477777778</v>
      </c>
      <c r="N20" s="15">
        <f t="shared" si="4"/>
        <v>0.13962047703264663</v>
      </c>
      <c r="O20" s="15">
        <f t="shared" si="5"/>
        <v>36.405999999999999</v>
      </c>
      <c r="P20" s="15">
        <f t="shared" si="6"/>
        <v>0.16227777777777777</v>
      </c>
      <c r="Q20">
        <f t="shared" si="10"/>
        <v>16.227777777777778</v>
      </c>
      <c r="R20">
        <f t="shared" si="11"/>
        <v>42.31388477777778</v>
      </c>
    </row>
    <row r="21" spans="1:18" x14ac:dyDescent="0.3">
      <c r="A21">
        <v>136.6</v>
      </c>
      <c r="B21">
        <v>29.21</v>
      </c>
      <c r="D21" s="14">
        <f t="shared" si="7"/>
        <v>1340.046</v>
      </c>
      <c r="E21" s="15">
        <f t="shared" si="8"/>
        <v>29.21</v>
      </c>
      <c r="F21" s="10">
        <v>180</v>
      </c>
      <c r="G21" s="14">
        <f t="shared" si="9"/>
        <v>209.21</v>
      </c>
      <c r="H21" s="16">
        <v>6</v>
      </c>
      <c r="I21" s="16">
        <v>6</v>
      </c>
      <c r="J21" s="15">
        <f t="shared" si="0"/>
        <v>36</v>
      </c>
      <c r="K21" s="14">
        <f t="shared" si="1"/>
        <v>6480</v>
      </c>
      <c r="L21" s="15">
        <f t="shared" si="2"/>
        <v>30.973662826824722</v>
      </c>
      <c r="M21" s="15">
        <f t="shared" si="3"/>
        <v>43.264046861111112</v>
      </c>
      <c r="N21" s="15">
        <f t="shared" si="4"/>
        <v>0.13962047703264663</v>
      </c>
      <c r="O21" s="15">
        <f t="shared" si="5"/>
        <v>37.223500000000001</v>
      </c>
      <c r="P21" s="15">
        <f t="shared" si="6"/>
        <v>0.16227777777777777</v>
      </c>
      <c r="Q21" t="s">
        <v>23</v>
      </c>
      <c r="R21">
        <f t="shared" si="11"/>
        <v>43.264046861111112</v>
      </c>
    </row>
    <row r="22" spans="1:18" x14ac:dyDescent="0.3">
      <c r="A22">
        <v>150.4</v>
      </c>
      <c r="B22">
        <v>29.21</v>
      </c>
      <c r="D22" s="14">
        <f t="shared" si="7"/>
        <v>1475.4240000000002</v>
      </c>
      <c r="E22" s="15">
        <f t="shared" si="8"/>
        <v>29.21</v>
      </c>
      <c r="F22" s="10">
        <v>180</v>
      </c>
      <c r="G22" s="14">
        <f t="shared" si="9"/>
        <v>209.21</v>
      </c>
      <c r="H22" s="16">
        <v>6</v>
      </c>
      <c r="I22" s="16">
        <v>6</v>
      </c>
      <c r="J22" s="15">
        <f t="shared" si="0"/>
        <v>36</v>
      </c>
      <c r="K22" s="14">
        <f t="shared" si="1"/>
        <v>6480</v>
      </c>
      <c r="L22" s="15">
        <f t="shared" si="2"/>
        <v>30.973662826824722</v>
      </c>
      <c r="M22" s="15">
        <f t="shared" si="3"/>
        <v>47.63479244444445</v>
      </c>
      <c r="N22" s="15">
        <f t="shared" si="4"/>
        <v>0.13962047703264663</v>
      </c>
      <c r="O22" s="15">
        <f t="shared" si="5"/>
        <v>40.984000000000009</v>
      </c>
      <c r="P22" s="15">
        <f t="shared" si="6"/>
        <v>0.16227777777777777</v>
      </c>
      <c r="Q22">
        <f t="shared" si="10"/>
        <v>16.227777777777778</v>
      </c>
      <c r="R22">
        <f t="shared" si="11"/>
        <v>47.63479244444445</v>
      </c>
    </row>
    <row r="23" spans="1:18" x14ac:dyDescent="0.3">
      <c r="A23">
        <v>147.80000000000001</v>
      </c>
      <c r="B23">
        <v>29.21</v>
      </c>
      <c r="D23" s="14">
        <f t="shared" si="7"/>
        <v>1449.9180000000001</v>
      </c>
      <c r="E23" s="15">
        <f t="shared" si="8"/>
        <v>29.21</v>
      </c>
      <c r="F23" s="10">
        <v>180</v>
      </c>
      <c r="G23" s="14">
        <f t="shared" si="9"/>
        <v>209.21</v>
      </c>
      <c r="H23" s="16">
        <v>6</v>
      </c>
      <c r="I23" s="16">
        <v>6</v>
      </c>
      <c r="J23" s="15">
        <f t="shared" si="0"/>
        <v>36</v>
      </c>
      <c r="K23" s="14">
        <f t="shared" si="1"/>
        <v>6480</v>
      </c>
      <c r="L23" s="15">
        <f t="shared" si="2"/>
        <v>30.973662826824722</v>
      </c>
      <c r="M23" s="15">
        <f t="shared" si="3"/>
        <v>46.811318638888892</v>
      </c>
      <c r="N23" s="15">
        <f t="shared" si="4"/>
        <v>0.13962047703264663</v>
      </c>
      <c r="O23" s="15">
        <f t="shared" si="5"/>
        <v>40.275500000000001</v>
      </c>
      <c r="P23" s="15">
        <f t="shared" si="6"/>
        <v>0.16227777777777777</v>
      </c>
      <c r="Q23">
        <f t="shared" si="10"/>
        <v>16.227777777777778</v>
      </c>
      <c r="R23">
        <f t="shared" si="11"/>
        <v>46.811318638888892</v>
      </c>
    </row>
    <row r="24" spans="1:18" x14ac:dyDescent="0.3">
      <c r="A24">
        <v>164.8</v>
      </c>
      <c r="B24">
        <v>30.2</v>
      </c>
      <c r="D24" s="14">
        <f t="shared" si="7"/>
        <v>1616.6880000000001</v>
      </c>
      <c r="E24" s="15">
        <f t="shared" si="8"/>
        <v>30.2</v>
      </c>
      <c r="F24" s="10">
        <v>180</v>
      </c>
      <c r="G24" s="14">
        <f t="shared" si="9"/>
        <v>210.2</v>
      </c>
      <c r="H24" s="16">
        <v>6</v>
      </c>
      <c r="I24" s="16">
        <v>6</v>
      </c>
      <c r="J24" s="15">
        <f t="shared" si="0"/>
        <v>36</v>
      </c>
      <c r="K24" s="14">
        <f t="shared" si="1"/>
        <v>6480</v>
      </c>
      <c r="L24" s="15">
        <f t="shared" si="2"/>
        <v>30.827783063748811</v>
      </c>
      <c r="M24" s="15">
        <f t="shared" si="3"/>
        <v>52.44256444444445</v>
      </c>
      <c r="N24" s="15">
        <f t="shared" si="4"/>
        <v>0.14367269267364416</v>
      </c>
      <c r="O24" s="15">
        <f t="shared" si="5"/>
        <v>44.908000000000001</v>
      </c>
      <c r="P24" s="15">
        <f t="shared" si="6"/>
        <v>0.16777777777777778</v>
      </c>
      <c r="Q24">
        <f t="shared" si="10"/>
        <v>16.777777777777779</v>
      </c>
      <c r="R24">
        <f t="shared" si="11"/>
        <v>52.44256444444445</v>
      </c>
    </row>
    <row r="25" spans="1:18" x14ac:dyDescent="0.3">
      <c r="A25">
        <v>160.6</v>
      </c>
      <c r="B25">
        <v>30.2</v>
      </c>
      <c r="D25" s="14">
        <f t="shared" si="7"/>
        <v>1575.4860000000001</v>
      </c>
      <c r="E25" s="15">
        <f t="shared" si="8"/>
        <v>30.2</v>
      </c>
      <c r="F25" s="10">
        <v>180</v>
      </c>
      <c r="G25" s="14">
        <f t="shared" si="9"/>
        <v>210.2</v>
      </c>
      <c r="H25" s="16">
        <v>6</v>
      </c>
      <c r="I25" s="16">
        <v>6</v>
      </c>
      <c r="J25" s="15">
        <f t="shared" si="0"/>
        <v>36</v>
      </c>
      <c r="K25" s="14">
        <f t="shared" si="1"/>
        <v>6480</v>
      </c>
      <c r="L25" s="15">
        <f t="shared" si="2"/>
        <v>30.827783063748811</v>
      </c>
      <c r="M25" s="15">
        <f t="shared" si="3"/>
        <v>51.10604277777778</v>
      </c>
      <c r="N25" s="15">
        <f t="shared" si="4"/>
        <v>0.14367269267364416</v>
      </c>
      <c r="O25" s="15">
        <f t="shared" si="5"/>
        <v>43.763500000000001</v>
      </c>
      <c r="P25" s="15">
        <f t="shared" si="6"/>
        <v>0.16777777777777778</v>
      </c>
      <c r="Q25">
        <f t="shared" si="10"/>
        <v>16.777777777777779</v>
      </c>
      <c r="R25">
        <f t="shared" si="11"/>
        <v>51.10604277777778</v>
      </c>
    </row>
    <row r="26" spans="1:18" x14ac:dyDescent="0.3">
      <c r="A26">
        <v>177.2</v>
      </c>
      <c r="B26">
        <v>30.2</v>
      </c>
      <c r="D26" s="14">
        <f t="shared" si="7"/>
        <v>1738.3319999999999</v>
      </c>
      <c r="E26" s="15">
        <f t="shared" si="8"/>
        <v>30.2</v>
      </c>
      <c r="F26" s="10">
        <v>180</v>
      </c>
      <c r="G26" s="14">
        <f t="shared" si="9"/>
        <v>210.2</v>
      </c>
      <c r="H26" s="16">
        <v>6</v>
      </c>
      <c r="I26" s="16">
        <v>6</v>
      </c>
      <c r="J26" s="15">
        <f t="shared" si="0"/>
        <v>36</v>
      </c>
      <c r="K26" s="14">
        <f t="shared" si="1"/>
        <v>6480</v>
      </c>
      <c r="L26" s="15">
        <f t="shared" si="2"/>
        <v>30.827783063748811</v>
      </c>
      <c r="M26" s="15">
        <f t="shared" si="3"/>
        <v>56.388485555555555</v>
      </c>
      <c r="N26" s="15">
        <f t="shared" si="4"/>
        <v>0.14367269267364416</v>
      </c>
      <c r="O26" s="15">
        <f t="shared" si="5"/>
        <v>48.286999999999999</v>
      </c>
      <c r="P26" s="15">
        <f t="shared" si="6"/>
        <v>0.16777777777777778</v>
      </c>
      <c r="Q26">
        <f t="shared" si="10"/>
        <v>16.777777777777779</v>
      </c>
      <c r="R26">
        <f t="shared" si="11"/>
        <v>56.388485555555555</v>
      </c>
    </row>
    <row r="27" spans="1:18" x14ac:dyDescent="0.3">
      <c r="A27">
        <v>180.8</v>
      </c>
      <c r="B27">
        <v>31.68</v>
      </c>
      <c r="D27" s="14">
        <f t="shared" si="7"/>
        <v>1773.6480000000001</v>
      </c>
      <c r="E27" s="15">
        <f t="shared" si="8"/>
        <v>31.68</v>
      </c>
      <c r="F27" s="10">
        <v>180</v>
      </c>
      <c r="G27" s="14">
        <f t="shared" si="9"/>
        <v>211.68</v>
      </c>
      <c r="H27" s="16">
        <v>6</v>
      </c>
      <c r="I27" s="16">
        <v>6</v>
      </c>
      <c r="J27" s="15">
        <f t="shared" si="0"/>
        <v>36</v>
      </c>
      <c r="K27" s="14">
        <f t="shared" si="1"/>
        <v>6480</v>
      </c>
      <c r="L27" s="15">
        <f t="shared" si="2"/>
        <v>30.612244897959183</v>
      </c>
      <c r="M27" s="15">
        <f t="shared" si="3"/>
        <v>57.939168000000002</v>
      </c>
      <c r="N27" s="15">
        <f t="shared" si="4"/>
        <v>0.14965986394557823</v>
      </c>
      <c r="O27" s="15">
        <f t="shared" si="5"/>
        <v>49.268000000000001</v>
      </c>
      <c r="P27" s="15">
        <f t="shared" si="6"/>
        <v>0.17599999999999999</v>
      </c>
      <c r="Q27">
        <f t="shared" si="10"/>
        <v>17.599999999999998</v>
      </c>
      <c r="R27">
        <f t="shared" si="11"/>
        <v>57.939168000000002</v>
      </c>
    </row>
    <row r="28" spans="1:18" x14ac:dyDescent="0.3">
      <c r="A28">
        <v>191.2</v>
      </c>
      <c r="B28">
        <v>32.67</v>
      </c>
      <c r="D28" s="14">
        <f t="shared" si="7"/>
        <v>1875.672</v>
      </c>
      <c r="E28" s="15">
        <f t="shared" si="8"/>
        <v>32.67</v>
      </c>
      <c r="F28" s="10">
        <v>180</v>
      </c>
      <c r="G28" s="14">
        <f t="shared" si="9"/>
        <v>212.67000000000002</v>
      </c>
      <c r="H28" s="16">
        <v>6</v>
      </c>
      <c r="I28" s="16">
        <v>6</v>
      </c>
      <c r="J28" s="15">
        <f t="shared" si="0"/>
        <v>36</v>
      </c>
      <c r="K28" s="14">
        <f t="shared" si="1"/>
        <v>6480</v>
      </c>
      <c r="L28" s="15">
        <f t="shared" si="2"/>
        <v>30.469741853575961</v>
      </c>
      <c r="M28" s="15">
        <f t="shared" si="3"/>
        <v>61.558513000000005</v>
      </c>
      <c r="N28" s="15">
        <f t="shared" si="4"/>
        <v>0.15361828184511214</v>
      </c>
      <c r="O28" s="15">
        <f t="shared" si="5"/>
        <v>52.102000000000004</v>
      </c>
      <c r="P28" s="15">
        <f t="shared" si="6"/>
        <v>0.18150000000000002</v>
      </c>
      <c r="Q28">
        <f t="shared" si="10"/>
        <v>18.150000000000002</v>
      </c>
      <c r="R28">
        <f t="shared" si="11"/>
        <v>61.558513000000005</v>
      </c>
    </row>
    <row r="29" spans="1:18" x14ac:dyDescent="0.3">
      <c r="A29">
        <v>197.8</v>
      </c>
      <c r="B29">
        <v>36.14</v>
      </c>
      <c r="D29" s="14">
        <f t="shared" si="7"/>
        <v>1940.4180000000001</v>
      </c>
      <c r="E29" s="15">
        <f t="shared" si="8"/>
        <v>36.14</v>
      </c>
      <c r="F29" s="10">
        <v>180</v>
      </c>
      <c r="G29" s="14">
        <f t="shared" si="9"/>
        <v>216.14</v>
      </c>
      <c r="H29" s="16">
        <v>6</v>
      </c>
      <c r="I29" s="16">
        <v>6</v>
      </c>
      <c r="J29" s="15">
        <f t="shared" si="0"/>
        <v>36</v>
      </c>
      <c r="K29" s="14">
        <f t="shared" si="1"/>
        <v>6480</v>
      </c>
      <c r="L29" s="15">
        <f t="shared" si="2"/>
        <v>29.980568150272973</v>
      </c>
      <c r="M29" s="15">
        <f t="shared" si="3"/>
        <v>64.722522611111117</v>
      </c>
      <c r="N29" s="15">
        <f t="shared" si="4"/>
        <v>0.16720644027019527</v>
      </c>
      <c r="O29" s="15">
        <f t="shared" si="5"/>
        <v>53.900500000000001</v>
      </c>
      <c r="P29" s="15">
        <f t="shared" si="6"/>
        <v>0.20077777777777778</v>
      </c>
      <c r="Q29">
        <f t="shared" si="10"/>
        <v>20.077777777777779</v>
      </c>
      <c r="R29">
        <f t="shared" si="11"/>
        <v>64.722522611111117</v>
      </c>
    </row>
    <row r="30" spans="1:18" x14ac:dyDescent="0.3">
      <c r="A30">
        <v>203.4</v>
      </c>
      <c r="B30">
        <v>37.619999999999997</v>
      </c>
      <c r="D30" s="14">
        <f t="shared" si="7"/>
        <v>1995.3540000000003</v>
      </c>
      <c r="E30" s="15">
        <f t="shared" si="8"/>
        <v>37.619999999999997</v>
      </c>
      <c r="F30" s="10">
        <v>180</v>
      </c>
      <c r="G30" s="14">
        <f t="shared" si="9"/>
        <v>217.62</v>
      </c>
      <c r="H30" s="16">
        <v>6</v>
      </c>
      <c r="I30" s="16">
        <v>6</v>
      </c>
      <c r="J30" s="15">
        <f t="shared" si="0"/>
        <v>36</v>
      </c>
      <c r="K30" s="14">
        <f t="shared" si="1"/>
        <v>6480</v>
      </c>
      <c r="L30" s="15">
        <f t="shared" si="2"/>
        <v>29.776674937965261</v>
      </c>
      <c r="M30" s="15">
        <f t="shared" si="3"/>
        <v>67.010638500000013</v>
      </c>
      <c r="N30" s="15">
        <f t="shared" si="4"/>
        <v>0.17287014061207609</v>
      </c>
      <c r="O30" s="15">
        <f t="shared" si="5"/>
        <v>55.426500000000004</v>
      </c>
      <c r="P30" s="15">
        <f t="shared" si="6"/>
        <v>0.20899999999999999</v>
      </c>
      <c r="Q30">
        <f t="shared" si="10"/>
        <v>20.9</v>
      </c>
      <c r="R30">
        <f t="shared" si="11"/>
        <v>67.010638500000013</v>
      </c>
    </row>
    <row r="31" spans="1:18" x14ac:dyDescent="0.3">
      <c r="A31">
        <v>203.4</v>
      </c>
      <c r="B31">
        <v>39.11</v>
      </c>
      <c r="D31" s="14">
        <f t="shared" si="7"/>
        <v>1995.3540000000003</v>
      </c>
      <c r="E31" s="15">
        <f t="shared" si="8"/>
        <v>39.11</v>
      </c>
      <c r="F31" s="10">
        <v>180</v>
      </c>
      <c r="G31" s="14">
        <f t="shared" si="9"/>
        <v>219.11</v>
      </c>
      <c r="H31" s="16">
        <v>6</v>
      </c>
      <c r="I31" s="16">
        <v>6</v>
      </c>
      <c r="J31" s="15">
        <f t="shared" si="0"/>
        <v>36</v>
      </c>
      <c r="K31" s="14">
        <f t="shared" si="1"/>
        <v>6480</v>
      </c>
      <c r="L31" s="15">
        <f t="shared" si="2"/>
        <v>29.57418648167587</v>
      </c>
      <c r="M31" s="15">
        <f t="shared" si="3"/>
        <v>67.469446750000017</v>
      </c>
      <c r="N31" s="15">
        <f t="shared" si="4"/>
        <v>0.17849481995344801</v>
      </c>
      <c r="O31" s="15">
        <f t="shared" si="5"/>
        <v>55.426500000000004</v>
      </c>
      <c r="P31" s="15">
        <f t="shared" si="6"/>
        <v>0.21727777777777776</v>
      </c>
      <c r="Q31">
        <f t="shared" si="10"/>
        <v>21.727777777777778</v>
      </c>
      <c r="R31">
        <f t="shared" si="11"/>
        <v>67.469446750000017</v>
      </c>
    </row>
    <row r="32" spans="1:18" x14ac:dyDescent="0.3">
      <c r="A32">
        <v>215.4</v>
      </c>
      <c r="B32">
        <v>43.56</v>
      </c>
      <c r="D32" s="14">
        <f t="shared" si="7"/>
        <v>2113.0740000000001</v>
      </c>
      <c r="E32" s="15">
        <f t="shared" si="8"/>
        <v>43.56</v>
      </c>
      <c r="F32" s="10">
        <v>180</v>
      </c>
      <c r="G32" s="14">
        <f t="shared" si="9"/>
        <v>223.56</v>
      </c>
      <c r="H32" s="16">
        <v>6</v>
      </c>
      <c r="I32" s="16">
        <v>6</v>
      </c>
      <c r="J32" s="15">
        <f t="shared" si="0"/>
        <v>36</v>
      </c>
      <c r="K32" s="14">
        <f t="shared" si="1"/>
        <v>6480</v>
      </c>
      <c r="L32" s="15">
        <f t="shared" si="2"/>
        <v>28.985507246376812</v>
      </c>
      <c r="M32" s="15">
        <f t="shared" si="3"/>
        <v>72.901053000000005</v>
      </c>
      <c r="N32" s="15">
        <f t="shared" si="4"/>
        <v>0.19484702093397746</v>
      </c>
      <c r="O32" s="15">
        <f t="shared" si="5"/>
        <v>58.6965</v>
      </c>
      <c r="P32" s="15">
        <f t="shared" si="6"/>
        <v>0.24200000000000002</v>
      </c>
      <c r="Q32">
        <f t="shared" si="10"/>
        <v>24.200000000000003</v>
      </c>
      <c r="R32">
        <f t="shared" si="11"/>
        <v>72.901053000000005</v>
      </c>
    </row>
    <row r="33" spans="1:18" x14ac:dyDescent="0.3">
      <c r="A33">
        <v>216.8</v>
      </c>
      <c r="B33">
        <v>45.54</v>
      </c>
      <c r="D33" s="14">
        <f t="shared" si="7"/>
        <v>2126.808</v>
      </c>
      <c r="E33" s="15">
        <f t="shared" si="8"/>
        <v>45.54</v>
      </c>
      <c r="F33" s="10">
        <v>180</v>
      </c>
      <c r="G33" s="14">
        <f t="shared" si="9"/>
        <v>225.54</v>
      </c>
      <c r="H33" s="16">
        <v>6</v>
      </c>
      <c r="I33" s="16">
        <v>6</v>
      </c>
      <c r="J33" s="15">
        <f t="shared" si="0"/>
        <v>36</v>
      </c>
      <c r="K33" s="14">
        <f t="shared" si="1"/>
        <v>6480</v>
      </c>
      <c r="L33" s="15">
        <f t="shared" si="2"/>
        <v>28.731045490822027</v>
      </c>
      <c r="M33" s="15">
        <f t="shared" si="3"/>
        <v>74.024733999999995</v>
      </c>
      <c r="N33" s="15">
        <f t="shared" si="4"/>
        <v>0.20191540303272149</v>
      </c>
      <c r="O33" s="15">
        <f t="shared" si="5"/>
        <v>59.078000000000003</v>
      </c>
      <c r="P33" s="15">
        <f t="shared" si="6"/>
        <v>0.253</v>
      </c>
      <c r="Q33">
        <f t="shared" si="10"/>
        <v>25.3</v>
      </c>
      <c r="R33">
        <f t="shared" si="11"/>
        <v>74.024733999999995</v>
      </c>
    </row>
    <row r="34" spans="1:18" x14ac:dyDescent="0.3">
      <c r="A34">
        <v>224.4</v>
      </c>
      <c r="B34">
        <v>49.01</v>
      </c>
      <c r="D34" s="14">
        <f t="shared" si="7"/>
        <v>2201.364</v>
      </c>
      <c r="E34" s="15">
        <f t="shared" si="8"/>
        <v>49.01</v>
      </c>
      <c r="F34" s="10">
        <v>180</v>
      </c>
      <c r="G34" s="14">
        <f t="shared" si="9"/>
        <v>229.01</v>
      </c>
      <c r="H34" s="16">
        <v>6</v>
      </c>
      <c r="I34" s="16">
        <v>6</v>
      </c>
      <c r="J34" s="15">
        <f t="shared" si="0"/>
        <v>36</v>
      </c>
      <c r="K34" s="14">
        <f t="shared" si="1"/>
        <v>6480</v>
      </c>
      <c r="L34" s="15">
        <f t="shared" si="2"/>
        <v>28.295707611021353</v>
      </c>
      <c r="M34" s="15">
        <f t="shared" si="3"/>
        <v>77.798513833333331</v>
      </c>
      <c r="N34" s="15">
        <f t="shared" si="4"/>
        <v>0.21400812191607355</v>
      </c>
      <c r="O34" s="15">
        <f t="shared" si="5"/>
        <v>61.149000000000001</v>
      </c>
      <c r="P34" s="15">
        <f t="shared" si="6"/>
        <v>0.27227777777777779</v>
      </c>
      <c r="Q34">
        <f t="shared" si="10"/>
        <v>27.227777777777778</v>
      </c>
      <c r="R34">
        <f t="shared" si="11"/>
        <v>77.798513833333331</v>
      </c>
    </row>
    <row r="35" spans="1:18" x14ac:dyDescent="0.3">
      <c r="A35">
        <v>230.8</v>
      </c>
      <c r="B35">
        <v>55.44</v>
      </c>
      <c r="D35" s="14">
        <f t="shared" si="7"/>
        <v>2264.1480000000001</v>
      </c>
      <c r="E35" s="15">
        <f t="shared" si="8"/>
        <v>55.44</v>
      </c>
      <c r="F35" s="10">
        <v>180</v>
      </c>
      <c r="G35" s="14">
        <f t="shared" si="9"/>
        <v>235.44</v>
      </c>
      <c r="H35" s="16">
        <v>6</v>
      </c>
      <c r="I35" s="16">
        <v>6</v>
      </c>
      <c r="J35" s="15">
        <f t="shared" si="0"/>
        <v>36</v>
      </c>
      <c r="K35" s="14">
        <f t="shared" si="1"/>
        <v>6480</v>
      </c>
      <c r="L35" s="15">
        <f t="shared" si="2"/>
        <v>27.522935779816514</v>
      </c>
      <c r="M35" s="15">
        <f t="shared" si="3"/>
        <v>82.264043999999998</v>
      </c>
      <c r="N35" s="15">
        <f t="shared" si="4"/>
        <v>0.23547400611620795</v>
      </c>
      <c r="O35" s="15">
        <f t="shared" si="5"/>
        <v>62.893000000000001</v>
      </c>
      <c r="P35" s="15">
        <f t="shared" si="6"/>
        <v>0.308</v>
      </c>
      <c r="Q35">
        <f t="shared" si="10"/>
        <v>30.8</v>
      </c>
      <c r="R35">
        <f t="shared" si="11"/>
        <v>82.264043999999998</v>
      </c>
    </row>
    <row r="36" spans="1:18" x14ac:dyDescent="0.3">
      <c r="A36">
        <v>244.2</v>
      </c>
      <c r="B36">
        <v>57.92</v>
      </c>
      <c r="D36" s="14">
        <f t="shared" si="7"/>
        <v>2395.6019999999999</v>
      </c>
      <c r="E36" s="15">
        <f t="shared" si="8"/>
        <v>57.92</v>
      </c>
      <c r="F36" s="10">
        <v>180</v>
      </c>
      <c r="G36" s="14">
        <f t="shared" si="9"/>
        <v>237.92000000000002</v>
      </c>
      <c r="H36" s="16">
        <v>6</v>
      </c>
      <c r="I36" s="16">
        <v>6</v>
      </c>
      <c r="J36" s="15">
        <f t="shared" si="0"/>
        <v>36</v>
      </c>
      <c r="K36" s="14">
        <f t="shared" si="1"/>
        <v>6480</v>
      </c>
      <c r="L36" s="15">
        <f t="shared" si="2"/>
        <v>27.236045729657025</v>
      </c>
      <c r="M36" s="15">
        <f t="shared" si="3"/>
        <v>87.957041333333336</v>
      </c>
      <c r="N36" s="15">
        <f t="shared" si="4"/>
        <v>0.24344317417619368</v>
      </c>
      <c r="O36" s="15">
        <f t="shared" si="5"/>
        <v>66.544499999999999</v>
      </c>
      <c r="P36" s="15">
        <f t="shared" si="6"/>
        <v>0.32177777777777777</v>
      </c>
      <c r="Q36">
        <f t="shared" si="10"/>
        <v>32.177777777777777</v>
      </c>
      <c r="R36">
        <f t="shared" si="11"/>
        <v>87.957041333333336</v>
      </c>
    </row>
    <row r="37" spans="1:18" x14ac:dyDescent="0.3">
      <c r="A37">
        <v>252.6</v>
      </c>
      <c r="B37">
        <v>62.37</v>
      </c>
      <c r="D37" s="14">
        <f t="shared" si="7"/>
        <v>2478.0059999999999</v>
      </c>
      <c r="E37" s="15">
        <f t="shared" si="8"/>
        <v>62.37</v>
      </c>
      <c r="F37" s="10">
        <v>180</v>
      </c>
      <c r="G37" s="14">
        <f t="shared" si="9"/>
        <v>242.37</v>
      </c>
      <c r="H37" s="16">
        <v>6</v>
      </c>
      <c r="I37" s="16">
        <v>6</v>
      </c>
      <c r="J37" s="15">
        <f t="shared" si="0"/>
        <v>36</v>
      </c>
      <c r="K37" s="14">
        <f t="shared" si="1"/>
        <v>6480</v>
      </c>
      <c r="L37" s="15">
        <f t="shared" si="2"/>
        <v>26.735982176011881</v>
      </c>
      <c r="M37" s="15">
        <f t="shared" si="3"/>
        <v>92.684307750000002</v>
      </c>
      <c r="N37" s="15">
        <f t="shared" si="4"/>
        <v>0.25733382844411434</v>
      </c>
      <c r="O37" s="15">
        <f t="shared" si="5"/>
        <v>68.833500000000001</v>
      </c>
      <c r="P37" s="15">
        <f t="shared" si="6"/>
        <v>0.34649999999999997</v>
      </c>
      <c r="Q37">
        <f t="shared" si="10"/>
        <v>34.65</v>
      </c>
      <c r="R37">
        <f t="shared" si="11"/>
        <v>92.684307750000002</v>
      </c>
    </row>
    <row r="38" spans="1:18" x14ac:dyDescent="0.3">
      <c r="A38">
        <v>262.60000000000002</v>
      </c>
      <c r="B38">
        <v>63.86</v>
      </c>
      <c r="D38" s="14">
        <f t="shared" si="7"/>
        <v>2576.1060000000002</v>
      </c>
      <c r="E38" s="15">
        <f t="shared" si="8"/>
        <v>63.86</v>
      </c>
      <c r="F38" s="10">
        <v>180</v>
      </c>
      <c r="G38" s="14">
        <f t="shared" si="9"/>
        <v>243.86</v>
      </c>
      <c r="H38" s="16">
        <v>6</v>
      </c>
      <c r="I38" s="16">
        <v>6</v>
      </c>
      <c r="J38" s="15">
        <f t="shared" si="0"/>
        <v>36</v>
      </c>
      <c r="K38" s="14">
        <f t="shared" si="1"/>
        <v>6480</v>
      </c>
      <c r="L38" s="15">
        <f t="shared" si="2"/>
        <v>26.572623636512752</v>
      </c>
      <c r="M38" s="15">
        <f t="shared" si="3"/>
        <v>96.945865611111131</v>
      </c>
      <c r="N38" s="15">
        <f t="shared" si="4"/>
        <v>0.26187156565242353</v>
      </c>
      <c r="O38" s="15">
        <f t="shared" si="5"/>
        <v>71.558500000000009</v>
      </c>
      <c r="P38" s="15">
        <f t="shared" si="6"/>
        <v>0.35477777777777775</v>
      </c>
      <c r="Q38">
        <f t="shared" si="10"/>
        <v>35.477777777777774</v>
      </c>
      <c r="R38">
        <f t="shared" si="11"/>
        <v>96.945865611111131</v>
      </c>
    </row>
    <row r="39" spans="1:18" x14ac:dyDescent="0.3">
      <c r="A39">
        <v>271.39999999999998</v>
      </c>
      <c r="B39">
        <v>65.84</v>
      </c>
      <c r="D39" s="14">
        <f t="shared" si="7"/>
        <v>2662.4339999999997</v>
      </c>
      <c r="E39" s="15">
        <f t="shared" si="8"/>
        <v>65.84</v>
      </c>
      <c r="F39" s="10">
        <v>180</v>
      </c>
      <c r="G39" s="14">
        <f t="shared" si="9"/>
        <v>245.84</v>
      </c>
      <c r="H39" s="16">
        <v>6</v>
      </c>
      <c r="I39" s="16">
        <v>6</v>
      </c>
      <c r="J39" s="15">
        <f t="shared" si="0"/>
        <v>36</v>
      </c>
      <c r="K39" s="14">
        <f t="shared" si="1"/>
        <v>6480</v>
      </c>
      <c r="L39" s="15">
        <f t="shared" si="2"/>
        <v>26.358607224210868</v>
      </c>
      <c r="M39" s="15">
        <f t="shared" si="3"/>
        <v>101.00814422222221</v>
      </c>
      <c r="N39" s="15">
        <f t="shared" si="4"/>
        <v>0.26781646599414255</v>
      </c>
      <c r="O39" s="15">
        <f t="shared" si="5"/>
        <v>73.956499999999991</v>
      </c>
      <c r="P39" s="15">
        <f t="shared" si="6"/>
        <v>0.36577777777777781</v>
      </c>
      <c r="Q39">
        <f t="shared" si="10"/>
        <v>36.577777777777783</v>
      </c>
      <c r="R39">
        <f t="shared" si="11"/>
        <v>101.00814422222221</v>
      </c>
    </row>
    <row r="40" spans="1:18" x14ac:dyDescent="0.3">
      <c r="A40">
        <v>285.8</v>
      </c>
      <c r="B40">
        <v>68.81</v>
      </c>
      <c r="D40" s="14">
        <f t="shared" si="7"/>
        <v>2803.6980000000003</v>
      </c>
      <c r="E40" s="15">
        <f t="shared" si="8"/>
        <v>68.81</v>
      </c>
      <c r="F40" s="10">
        <v>180</v>
      </c>
      <c r="G40" s="14">
        <f t="shared" si="9"/>
        <v>248.81</v>
      </c>
      <c r="H40" s="16">
        <v>6</v>
      </c>
      <c r="I40" s="16">
        <v>6</v>
      </c>
      <c r="J40" s="15">
        <f t="shared" si="0"/>
        <v>36</v>
      </c>
      <c r="K40" s="14">
        <f t="shared" si="1"/>
        <v>6480</v>
      </c>
      <c r="L40" s="15">
        <f t="shared" si="2"/>
        <v>26.043969293838671</v>
      </c>
      <c r="M40" s="15">
        <f t="shared" si="3"/>
        <v>107.65248447222224</v>
      </c>
      <c r="N40" s="15">
        <f t="shared" si="4"/>
        <v>0.27655640850448132</v>
      </c>
      <c r="O40" s="15">
        <f t="shared" si="5"/>
        <v>77.880500000000012</v>
      </c>
      <c r="P40" s="15">
        <f t="shared" si="6"/>
        <v>0.38227777777777777</v>
      </c>
      <c r="Q40">
        <f t="shared" si="10"/>
        <v>38.227777777777774</v>
      </c>
      <c r="R40">
        <f t="shared" si="11"/>
        <v>107.65248447222224</v>
      </c>
    </row>
    <row r="41" spans="1:18" x14ac:dyDescent="0.3">
      <c r="A41">
        <v>296.2</v>
      </c>
      <c r="B41">
        <v>76.73</v>
      </c>
      <c r="D41" s="14">
        <f t="shared" si="7"/>
        <v>2905.7220000000002</v>
      </c>
      <c r="E41" s="15">
        <f t="shared" si="8"/>
        <v>76.73</v>
      </c>
      <c r="F41" s="10">
        <v>180</v>
      </c>
      <c r="G41" s="14">
        <f t="shared" si="9"/>
        <v>256.73</v>
      </c>
      <c r="H41" s="16">
        <v>6</v>
      </c>
      <c r="I41" s="16">
        <v>6</v>
      </c>
      <c r="J41" s="15">
        <f t="shared" si="0"/>
        <v>36</v>
      </c>
      <c r="K41" s="14">
        <f t="shared" si="1"/>
        <v>6480</v>
      </c>
      <c r="L41" s="15">
        <f t="shared" si="2"/>
        <v>25.240525065243638</v>
      </c>
      <c r="M41" s="15">
        <f t="shared" si="3"/>
        <v>115.12129769444446</v>
      </c>
      <c r="N41" s="15">
        <f t="shared" si="4"/>
        <v>0.29887430374323221</v>
      </c>
      <c r="O41" s="15">
        <f t="shared" si="5"/>
        <v>80.714500000000001</v>
      </c>
      <c r="P41" s="15">
        <f t="shared" si="6"/>
        <v>0.42627777777777781</v>
      </c>
      <c r="Q41">
        <f t="shared" si="10"/>
        <v>42.62777777777778</v>
      </c>
      <c r="R41">
        <f t="shared" si="11"/>
        <v>115.12129769444446</v>
      </c>
    </row>
    <row r="42" spans="1:18" x14ac:dyDescent="0.3">
      <c r="A42">
        <v>311.39999999999998</v>
      </c>
      <c r="B42">
        <v>76.73</v>
      </c>
      <c r="D42" s="14">
        <f t="shared" si="7"/>
        <v>3054.8339999999998</v>
      </c>
      <c r="E42" s="15">
        <f t="shared" si="8"/>
        <v>76.73</v>
      </c>
      <c r="F42" s="10">
        <v>180</v>
      </c>
      <c r="G42" s="14">
        <f t="shared" si="9"/>
        <v>256.73</v>
      </c>
      <c r="H42" s="16">
        <v>6</v>
      </c>
      <c r="I42" s="16">
        <v>6</v>
      </c>
      <c r="J42" s="15">
        <f t="shared" si="0"/>
        <v>36</v>
      </c>
      <c r="K42" s="14">
        <f t="shared" si="1"/>
        <v>6480</v>
      </c>
      <c r="L42" s="15">
        <f t="shared" si="2"/>
        <v>25.240525065243638</v>
      </c>
      <c r="M42" s="15">
        <f t="shared" si="3"/>
        <v>121.02894025000001</v>
      </c>
      <c r="N42" s="15">
        <f t="shared" si="4"/>
        <v>0.29887430374323221</v>
      </c>
      <c r="O42" s="15">
        <f t="shared" si="5"/>
        <v>84.856499999999997</v>
      </c>
      <c r="P42" s="15">
        <f t="shared" si="6"/>
        <v>0.42627777777777781</v>
      </c>
      <c r="Q42">
        <f t="shared" si="10"/>
        <v>42.62777777777778</v>
      </c>
      <c r="R42">
        <f t="shared" si="11"/>
        <v>121.02894025000001</v>
      </c>
    </row>
    <row r="43" spans="1:18" x14ac:dyDescent="0.3">
      <c r="A43">
        <v>321.39999999999998</v>
      </c>
      <c r="B43">
        <v>76.73</v>
      </c>
      <c r="D43" s="14">
        <f t="shared" si="7"/>
        <v>3152.9339999999997</v>
      </c>
      <c r="E43" s="15">
        <f t="shared" si="8"/>
        <v>76.73</v>
      </c>
      <c r="F43" s="10">
        <v>180</v>
      </c>
      <c r="G43" s="14">
        <f t="shared" si="9"/>
        <v>256.73</v>
      </c>
      <c r="H43" s="16">
        <v>6</v>
      </c>
      <c r="I43" s="16">
        <v>6</v>
      </c>
      <c r="J43" s="15">
        <f t="shared" si="0"/>
        <v>36</v>
      </c>
      <c r="K43" s="14">
        <f t="shared" si="1"/>
        <v>6480</v>
      </c>
      <c r="L43" s="15">
        <f t="shared" si="2"/>
        <v>25.240525065243638</v>
      </c>
      <c r="M43" s="15">
        <f t="shared" si="3"/>
        <v>124.91554719444446</v>
      </c>
      <c r="N43" s="15">
        <f t="shared" si="4"/>
        <v>0.29887430374323221</v>
      </c>
      <c r="O43" s="15">
        <f t="shared" si="5"/>
        <v>87.581499999999991</v>
      </c>
      <c r="P43" s="15">
        <f t="shared" si="6"/>
        <v>0.42627777777777781</v>
      </c>
      <c r="Q43">
        <f t="shared" si="10"/>
        <v>42.62777777777778</v>
      </c>
      <c r="R43">
        <f t="shared" si="11"/>
        <v>124.91554719444446</v>
      </c>
    </row>
    <row r="44" spans="1:18" x14ac:dyDescent="0.3">
      <c r="A44">
        <v>336.4</v>
      </c>
      <c r="B44">
        <v>76.73</v>
      </c>
      <c r="D44" s="14">
        <f t="shared" si="7"/>
        <v>3300.0839999999998</v>
      </c>
      <c r="E44" s="15">
        <f t="shared" si="8"/>
        <v>76.73</v>
      </c>
      <c r="F44" s="10">
        <v>180</v>
      </c>
      <c r="G44" s="14">
        <f t="shared" si="9"/>
        <v>256.73</v>
      </c>
      <c r="H44" s="16">
        <v>6</v>
      </c>
      <c r="I44" s="16">
        <v>6</v>
      </c>
      <c r="J44" s="15">
        <f t="shared" si="0"/>
        <v>36</v>
      </c>
      <c r="K44" s="14">
        <f t="shared" si="1"/>
        <v>6480</v>
      </c>
      <c r="L44" s="15">
        <f t="shared" si="2"/>
        <v>25.240525065243638</v>
      </c>
      <c r="M44" s="15">
        <f t="shared" si="3"/>
        <v>130.74545761111114</v>
      </c>
      <c r="N44" s="15">
        <f t="shared" si="4"/>
        <v>0.29887430374323221</v>
      </c>
      <c r="O44" s="15">
        <f t="shared" si="5"/>
        <v>91.668999999999997</v>
      </c>
      <c r="P44" s="15">
        <f t="shared" si="6"/>
        <v>0.42627777777777781</v>
      </c>
      <c r="Q44">
        <f t="shared" si="10"/>
        <v>42.62777777777778</v>
      </c>
      <c r="R44">
        <f t="shared" si="11"/>
        <v>130.74545761111114</v>
      </c>
    </row>
    <row r="45" spans="1:18" x14ac:dyDescent="0.3">
      <c r="A45">
        <v>345.8</v>
      </c>
      <c r="B45">
        <v>76.73</v>
      </c>
      <c r="D45" s="14">
        <f t="shared" si="7"/>
        <v>3392.2980000000002</v>
      </c>
      <c r="E45" s="15">
        <f t="shared" si="8"/>
        <v>76.73</v>
      </c>
      <c r="F45" s="10">
        <v>180</v>
      </c>
      <c r="G45" s="14">
        <f t="shared" si="9"/>
        <v>256.73</v>
      </c>
      <c r="H45" s="16">
        <v>6</v>
      </c>
      <c r="I45" s="16">
        <v>6</v>
      </c>
      <c r="J45" s="15">
        <f t="shared" si="0"/>
        <v>36</v>
      </c>
      <c r="K45" s="14">
        <f t="shared" si="1"/>
        <v>6480</v>
      </c>
      <c r="L45" s="15">
        <f t="shared" si="2"/>
        <v>25.240525065243638</v>
      </c>
      <c r="M45" s="15">
        <f t="shared" si="3"/>
        <v>134.39886813888893</v>
      </c>
      <c r="N45" s="15">
        <f t="shared" si="4"/>
        <v>0.29887430374323221</v>
      </c>
      <c r="O45" s="15">
        <f t="shared" si="5"/>
        <v>94.230500000000006</v>
      </c>
      <c r="P45" s="15">
        <f t="shared" si="6"/>
        <v>0.42627777777777781</v>
      </c>
      <c r="Q45">
        <f t="shared" si="10"/>
        <v>42.62777777777778</v>
      </c>
      <c r="R45">
        <f t="shared" si="11"/>
        <v>134.39886813888893</v>
      </c>
    </row>
    <row r="46" spans="1:18" x14ac:dyDescent="0.3">
      <c r="A46">
        <v>359.8</v>
      </c>
      <c r="B46">
        <v>80.69</v>
      </c>
      <c r="D46" s="14">
        <f t="shared" si="7"/>
        <v>3529.6380000000004</v>
      </c>
      <c r="E46" s="15">
        <f t="shared" si="8"/>
        <v>80.69</v>
      </c>
      <c r="F46" s="10">
        <v>180</v>
      </c>
      <c r="G46" s="14">
        <f t="shared" si="9"/>
        <v>260.69</v>
      </c>
      <c r="H46" s="16">
        <v>6</v>
      </c>
      <c r="I46" s="16">
        <v>6</v>
      </c>
      <c r="J46" s="15">
        <f t="shared" si="0"/>
        <v>36</v>
      </c>
      <c r="K46" s="14">
        <f t="shared" si="1"/>
        <v>6480</v>
      </c>
      <c r="L46" s="15">
        <f t="shared" si="2"/>
        <v>24.857109977367756</v>
      </c>
      <c r="M46" s="15">
        <f t="shared" si="3"/>
        <v>141.99711886111112</v>
      </c>
      <c r="N46" s="15">
        <f t="shared" si="4"/>
        <v>0.30952472285089572</v>
      </c>
      <c r="O46" s="15">
        <f t="shared" si="5"/>
        <v>98.045500000000004</v>
      </c>
      <c r="P46" s="15">
        <f t="shared" si="6"/>
        <v>0.44827777777777778</v>
      </c>
      <c r="Q46">
        <f t="shared" si="10"/>
        <v>44.827777777777776</v>
      </c>
      <c r="R46">
        <f t="shared" si="11"/>
        <v>141.99711886111112</v>
      </c>
    </row>
    <row r="47" spans="1:18" x14ac:dyDescent="0.3">
      <c r="A47">
        <v>383.2</v>
      </c>
      <c r="B47">
        <v>85.64</v>
      </c>
      <c r="D47" s="14">
        <f t="shared" si="7"/>
        <v>3759.192</v>
      </c>
      <c r="E47" s="15">
        <f t="shared" si="8"/>
        <v>85.64</v>
      </c>
      <c r="F47" s="10">
        <v>180</v>
      </c>
      <c r="G47" s="14">
        <f t="shared" si="9"/>
        <v>265.64</v>
      </c>
      <c r="H47" s="16">
        <v>6</v>
      </c>
      <c r="I47" s="16">
        <v>6</v>
      </c>
      <c r="J47" s="15">
        <f t="shared" si="0"/>
        <v>36</v>
      </c>
      <c r="K47" s="14">
        <f t="shared" si="1"/>
        <v>6480</v>
      </c>
      <c r="L47" s="15">
        <f t="shared" si="2"/>
        <v>24.393916578828492</v>
      </c>
      <c r="M47" s="15">
        <f t="shared" si="3"/>
        <v>154.10366711111109</v>
      </c>
      <c r="N47" s="15">
        <f t="shared" si="4"/>
        <v>0.32239120614365308</v>
      </c>
      <c r="O47" s="15">
        <f t="shared" si="5"/>
        <v>104.422</v>
      </c>
      <c r="P47" s="15">
        <f t="shared" si="6"/>
        <v>0.4757777777777778</v>
      </c>
      <c r="Q47">
        <f t="shared" si="10"/>
        <v>47.577777777777783</v>
      </c>
      <c r="R47">
        <f t="shared" si="11"/>
        <v>154.10366711111109</v>
      </c>
    </row>
    <row r="48" spans="1:18" x14ac:dyDescent="0.3">
      <c r="A48">
        <v>391.8</v>
      </c>
      <c r="B48">
        <v>88.61</v>
      </c>
      <c r="D48" s="14">
        <f t="shared" si="7"/>
        <v>3843.5580000000004</v>
      </c>
      <c r="E48" s="15">
        <f t="shared" si="8"/>
        <v>88.61</v>
      </c>
      <c r="F48" s="10">
        <v>180</v>
      </c>
      <c r="G48" s="14">
        <f t="shared" si="9"/>
        <v>268.61</v>
      </c>
      <c r="H48" s="16">
        <v>6</v>
      </c>
      <c r="I48" s="16">
        <v>6</v>
      </c>
      <c r="J48" s="15">
        <f t="shared" si="0"/>
        <v>36</v>
      </c>
      <c r="K48" s="14">
        <f t="shared" si="1"/>
        <v>6480</v>
      </c>
      <c r="L48" s="15">
        <f t="shared" si="2"/>
        <v>24.124194929451619</v>
      </c>
      <c r="M48" s="15">
        <f t="shared" si="3"/>
        <v>159.32378308333338</v>
      </c>
      <c r="N48" s="15">
        <f t="shared" si="4"/>
        <v>0.32988347418189939</v>
      </c>
      <c r="O48" s="15">
        <f t="shared" si="5"/>
        <v>106.76550000000002</v>
      </c>
      <c r="P48" s="15">
        <f t="shared" si="6"/>
        <v>0.49227777777777776</v>
      </c>
      <c r="Q48">
        <f t="shared" si="10"/>
        <v>49.227777777777774</v>
      </c>
      <c r="R48">
        <f t="shared" si="11"/>
        <v>159.32378308333338</v>
      </c>
    </row>
    <row r="49" spans="1:18" x14ac:dyDescent="0.3">
      <c r="A49">
        <v>403.6</v>
      </c>
      <c r="B49">
        <v>89.11</v>
      </c>
      <c r="D49" s="14">
        <f t="shared" si="7"/>
        <v>3959.3160000000003</v>
      </c>
      <c r="E49" s="15">
        <f t="shared" si="8"/>
        <v>89.11</v>
      </c>
      <c r="F49" s="10">
        <v>180</v>
      </c>
      <c r="G49" s="14">
        <f t="shared" si="9"/>
        <v>269.11</v>
      </c>
      <c r="H49" s="16">
        <v>6</v>
      </c>
      <c r="I49" s="16">
        <v>6</v>
      </c>
      <c r="J49" s="15">
        <f t="shared" si="0"/>
        <v>36</v>
      </c>
      <c r="K49" s="14">
        <f t="shared" si="1"/>
        <v>6480</v>
      </c>
      <c r="L49" s="15">
        <f t="shared" si="2"/>
        <v>24.079372747203745</v>
      </c>
      <c r="M49" s="15">
        <f t="shared" si="3"/>
        <v>164.42770505555558</v>
      </c>
      <c r="N49" s="15">
        <f t="shared" si="4"/>
        <v>0.33112853479989596</v>
      </c>
      <c r="O49" s="15">
        <f t="shared" si="5"/>
        <v>109.98100000000001</v>
      </c>
      <c r="P49" s="15">
        <f t="shared" si="6"/>
        <v>0.49505555555555553</v>
      </c>
      <c r="Q49">
        <f t="shared" si="10"/>
        <v>49.505555555555553</v>
      </c>
      <c r="R49">
        <f t="shared" si="11"/>
        <v>164.42770505555558</v>
      </c>
    </row>
    <row r="50" spans="1:18" x14ac:dyDescent="0.3">
      <c r="A50">
        <v>412.8</v>
      </c>
      <c r="B50">
        <v>90.1</v>
      </c>
      <c r="D50" s="14">
        <f t="shared" si="7"/>
        <v>4049.5680000000002</v>
      </c>
      <c r="E50" s="15">
        <f t="shared" si="8"/>
        <v>90.1</v>
      </c>
      <c r="F50" s="10">
        <v>180</v>
      </c>
      <c r="G50" s="14">
        <f t="shared" si="9"/>
        <v>270.10000000000002</v>
      </c>
      <c r="H50" s="16">
        <v>6</v>
      </c>
      <c r="I50" s="16">
        <v>6</v>
      </c>
      <c r="J50" s="15">
        <f t="shared" si="0"/>
        <v>36</v>
      </c>
      <c r="K50" s="14">
        <f t="shared" si="1"/>
        <v>6480</v>
      </c>
      <c r="L50" s="15">
        <f t="shared" si="2"/>
        <v>23.991114402073304</v>
      </c>
      <c r="M50" s="15">
        <f t="shared" si="3"/>
        <v>168.79449333333335</v>
      </c>
      <c r="N50" s="15">
        <f t="shared" si="4"/>
        <v>0.33358015549796366</v>
      </c>
      <c r="O50" s="15">
        <f t="shared" si="5"/>
        <v>112.488</v>
      </c>
      <c r="P50" s="15">
        <f t="shared" si="6"/>
        <v>0.50055555555555553</v>
      </c>
      <c r="Q50">
        <f t="shared" si="10"/>
        <v>50.05555555555555</v>
      </c>
      <c r="R50">
        <f t="shared" si="11"/>
        <v>168.79449333333335</v>
      </c>
    </row>
    <row r="51" spans="1:18" x14ac:dyDescent="0.3">
      <c r="A51">
        <v>423.2</v>
      </c>
      <c r="B51">
        <v>90.1</v>
      </c>
      <c r="D51" s="14">
        <f t="shared" si="7"/>
        <v>4151.5920000000006</v>
      </c>
      <c r="E51" s="15">
        <f t="shared" si="8"/>
        <v>90.1</v>
      </c>
      <c r="F51" s="10">
        <v>180</v>
      </c>
      <c r="G51" s="14">
        <f t="shared" si="9"/>
        <v>270.10000000000002</v>
      </c>
      <c r="H51" s="16">
        <v>6</v>
      </c>
      <c r="I51" s="16">
        <v>6</v>
      </c>
      <c r="J51" s="15">
        <f t="shared" si="0"/>
        <v>36</v>
      </c>
      <c r="K51" s="14">
        <f t="shared" si="1"/>
        <v>6480</v>
      </c>
      <c r="L51" s="15">
        <f t="shared" si="2"/>
        <v>23.991114402073304</v>
      </c>
      <c r="M51" s="15">
        <f t="shared" si="3"/>
        <v>173.04706777777781</v>
      </c>
      <c r="N51" s="15">
        <f t="shared" si="4"/>
        <v>0.33358015549796366</v>
      </c>
      <c r="O51" s="15">
        <f t="shared" si="5"/>
        <v>115.32200000000002</v>
      </c>
      <c r="P51" s="15">
        <f t="shared" si="6"/>
        <v>0.50055555555555553</v>
      </c>
      <c r="Q51">
        <f t="shared" si="10"/>
        <v>50.05555555555555</v>
      </c>
      <c r="R51">
        <f t="shared" si="11"/>
        <v>173.04706777777781</v>
      </c>
    </row>
    <row r="52" spans="1:18" x14ac:dyDescent="0.3">
      <c r="A52">
        <v>432.2</v>
      </c>
      <c r="B52">
        <v>97.03</v>
      </c>
      <c r="D52" s="14">
        <f t="shared" si="7"/>
        <v>4239.8820000000005</v>
      </c>
      <c r="E52" s="15">
        <f t="shared" si="8"/>
        <v>97.03</v>
      </c>
      <c r="F52" s="10">
        <v>180</v>
      </c>
      <c r="G52" s="14">
        <f t="shared" si="9"/>
        <v>277.02999999999997</v>
      </c>
      <c r="H52" s="16">
        <v>6</v>
      </c>
      <c r="I52" s="16">
        <v>6</v>
      </c>
      <c r="J52" s="15">
        <f t="shared" si="0"/>
        <v>36</v>
      </c>
      <c r="K52" s="14">
        <f t="shared" si="1"/>
        <v>6480</v>
      </c>
      <c r="L52" s="15">
        <f t="shared" si="2"/>
        <v>23.390968487167456</v>
      </c>
      <c r="M52" s="15">
        <f t="shared" si="3"/>
        <v>181.2614985277778</v>
      </c>
      <c r="N52" s="15">
        <f t="shared" si="4"/>
        <v>0.3502508753564596</v>
      </c>
      <c r="O52" s="15">
        <f t="shared" si="5"/>
        <v>117.77450000000002</v>
      </c>
      <c r="P52" s="15">
        <f t="shared" si="6"/>
        <v>0.53905555555555551</v>
      </c>
      <c r="Q52">
        <f t="shared" si="10"/>
        <v>53.905555555555551</v>
      </c>
      <c r="R52">
        <f t="shared" si="11"/>
        <v>181.2614985277778</v>
      </c>
    </row>
    <row r="53" spans="1:18" x14ac:dyDescent="0.3">
      <c r="A53">
        <v>443.6</v>
      </c>
      <c r="B53">
        <v>97.03</v>
      </c>
      <c r="D53" s="14">
        <f t="shared" si="7"/>
        <v>4351.7160000000003</v>
      </c>
      <c r="E53" s="15">
        <f t="shared" si="8"/>
        <v>97.03</v>
      </c>
      <c r="F53" s="10">
        <v>180</v>
      </c>
      <c r="G53" s="14">
        <f t="shared" si="9"/>
        <v>277.02999999999997</v>
      </c>
      <c r="H53" s="16">
        <v>6</v>
      </c>
      <c r="I53" s="16">
        <v>6</v>
      </c>
      <c r="J53" s="15">
        <f t="shared" si="0"/>
        <v>36</v>
      </c>
      <c r="K53" s="14">
        <f t="shared" si="1"/>
        <v>6480</v>
      </c>
      <c r="L53" s="15">
        <f t="shared" si="2"/>
        <v>23.390968487167456</v>
      </c>
      <c r="M53" s="15">
        <f t="shared" si="3"/>
        <v>186.04257461111112</v>
      </c>
      <c r="N53" s="15">
        <f t="shared" si="4"/>
        <v>0.3502508753564596</v>
      </c>
      <c r="O53" s="15">
        <f t="shared" si="5"/>
        <v>120.88100000000001</v>
      </c>
      <c r="P53" s="15">
        <f t="shared" si="6"/>
        <v>0.53905555555555551</v>
      </c>
      <c r="Q53">
        <f t="shared" si="10"/>
        <v>53.905555555555551</v>
      </c>
      <c r="R53">
        <f t="shared" si="11"/>
        <v>186.04257461111112</v>
      </c>
    </row>
    <row r="54" spans="1:18" x14ac:dyDescent="0.3">
      <c r="A54">
        <v>451.4</v>
      </c>
      <c r="B54">
        <v>99.01</v>
      </c>
      <c r="D54" s="14">
        <f t="shared" si="7"/>
        <v>4428.2340000000004</v>
      </c>
      <c r="E54" s="15">
        <f t="shared" si="8"/>
        <v>99.01</v>
      </c>
      <c r="F54" s="10">
        <v>180</v>
      </c>
      <c r="G54" s="14">
        <f t="shared" si="9"/>
        <v>279.01</v>
      </c>
      <c r="H54" s="16">
        <v>6</v>
      </c>
      <c r="I54" s="16">
        <v>6</v>
      </c>
      <c r="J54" s="15">
        <f t="shared" si="0"/>
        <v>36</v>
      </c>
      <c r="K54" s="14">
        <f t="shared" si="1"/>
        <v>6480</v>
      </c>
      <c r="L54" s="15">
        <f t="shared" si="2"/>
        <v>23.22497401526827</v>
      </c>
      <c r="M54" s="15">
        <f t="shared" si="3"/>
        <v>190.66690869444446</v>
      </c>
      <c r="N54" s="15">
        <f t="shared" si="4"/>
        <v>0.35486183290921475</v>
      </c>
      <c r="O54" s="15">
        <f t="shared" si="5"/>
        <v>123.00650000000002</v>
      </c>
      <c r="P54" s="15">
        <f t="shared" si="6"/>
        <v>0.55005555555555563</v>
      </c>
      <c r="Q54">
        <f t="shared" si="10"/>
        <v>55.00555555555556</v>
      </c>
      <c r="R54">
        <f t="shared" si="11"/>
        <v>190.66690869444446</v>
      </c>
    </row>
    <row r="55" spans="1:18" x14ac:dyDescent="0.3">
      <c r="A55">
        <v>460.6</v>
      </c>
      <c r="B55">
        <v>102.5</v>
      </c>
      <c r="D55" s="14">
        <f t="shared" si="7"/>
        <v>4518.4860000000008</v>
      </c>
      <c r="E55" s="15">
        <f t="shared" si="8"/>
        <v>102.5</v>
      </c>
      <c r="F55" s="10">
        <v>180</v>
      </c>
      <c r="G55" s="14">
        <f t="shared" si="9"/>
        <v>282.5</v>
      </c>
      <c r="H55" s="16">
        <v>6</v>
      </c>
      <c r="I55" s="16">
        <v>6</v>
      </c>
      <c r="J55" s="15">
        <f t="shared" si="0"/>
        <v>36</v>
      </c>
      <c r="K55" s="14">
        <f t="shared" si="1"/>
        <v>6480</v>
      </c>
      <c r="L55" s="15">
        <f t="shared" si="2"/>
        <v>22.938053097345133</v>
      </c>
      <c r="M55" s="15">
        <f t="shared" si="3"/>
        <v>196.98646527777782</v>
      </c>
      <c r="N55" s="15">
        <f t="shared" si="4"/>
        <v>0.36283185840707965</v>
      </c>
      <c r="O55" s="15">
        <f t="shared" si="5"/>
        <v>125.51350000000002</v>
      </c>
      <c r="P55" s="15">
        <f t="shared" si="6"/>
        <v>0.56944444444444442</v>
      </c>
      <c r="Q55">
        <f t="shared" si="10"/>
        <v>56.944444444444443</v>
      </c>
      <c r="R55">
        <f t="shared" si="11"/>
        <v>196.98646527777782</v>
      </c>
    </row>
    <row r="56" spans="1:18" x14ac:dyDescent="0.3">
      <c r="A56">
        <v>465.8</v>
      </c>
      <c r="B56">
        <v>103</v>
      </c>
      <c r="D56" s="14">
        <f t="shared" si="7"/>
        <v>4569.4980000000005</v>
      </c>
      <c r="E56" s="15">
        <f t="shared" si="8"/>
        <v>103</v>
      </c>
      <c r="F56" s="10">
        <v>180</v>
      </c>
      <c r="G56" s="14">
        <f t="shared" si="9"/>
        <v>283</v>
      </c>
      <c r="H56" s="16">
        <v>6</v>
      </c>
      <c r="I56" s="16">
        <v>6</v>
      </c>
      <c r="J56" s="15">
        <f t="shared" si="0"/>
        <v>36</v>
      </c>
      <c r="K56" s="14">
        <f t="shared" si="1"/>
        <v>6480</v>
      </c>
      <c r="L56" s="15">
        <f t="shared" si="2"/>
        <v>22.897526501766784</v>
      </c>
      <c r="M56" s="15">
        <f t="shared" si="3"/>
        <v>199.56295277777781</v>
      </c>
      <c r="N56" s="15">
        <f t="shared" si="4"/>
        <v>0.36395759717314485</v>
      </c>
      <c r="O56" s="15">
        <f t="shared" si="5"/>
        <v>126.93050000000001</v>
      </c>
      <c r="P56" s="15">
        <f t="shared" si="6"/>
        <v>0.57222222222222219</v>
      </c>
      <c r="Q56">
        <f t="shared" si="10"/>
        <v>57.222222222222221</v>
      </c>
      <c r="R56">
        <f t="shared" si="11"/>
        <v>199.56295277777781</v>
      </c>
    </row>
    <row r="57" spans="1:18" x14ac:dyDescent="0.3">
      <c r="A57">
        <v>65.599999999999994</v>
      </c>
      <c r="B57">
        <v>104</v>
      </c>
      <c r="D57" s="14">
        <f t="shared" si="7"/>
        <v>643.53599999999994</v>
      </c>
      <c r="E57" s="15">
        <f t="shared" si="8"/>
        <v>104</v>
      </c>
      <c r="F57" s="10">
        <v>180</v>
      </c>
      <c r="G57" s="14">
        <f t="shared" si="9"/>
        <v>284</v>
      </c>
      <c r="H57" s="16">
        <v>6</v>
      </c>
      <c r="I57" s="16">
        <v>6</v>
      </c>
      <c r="J57" s="15">
        <f t="shared" si="0"/>
        <v>36</v>
      </c>
      <c r="K57" s="14">
        <f t="shared" si="1"/>
        <v>6480</v>
      </c>
      <c r="L57" s="15">
        <f t="shared" si="2"/>
        <v>22.816901408450704</v>
      </c>
      <c r="M57" s="15">
        <f t="shared" si="3"/>
        <v>28.204355555555555</v>
      </c>
      <c r="N57" s="15">
        <f t="shared" si="4"/>
        <v>0.36619718309859156</v>
      </c>
      <c r="O57" s="15">
        <f t="shared" si="5"/>
        <v>17.875999999999998</v>
      </c>
      <c r="P57" s="15">
        <f t="shared" si="6"/>
        <v>0.57777777777777772</v>
      </c>
      <c r="Q57">
        <f t="shared" si="10"/>
        <v>57.777777777777771</v>
      </c>
      <c r="R57">
        <f t="shared" si="11"/>
        <v>28.204355555555555</v>
      </c>
    </row>
    <row r="58" spans="1:18" x14ac:dyDescent="0.3">
      <c r="A58">
        <v>65.400000000000006</v>
      </c>
      <c r="B58">
        <v>108.9</v>
      </c>
      <c r="D58" s="14">
        <f t="shared" si="7"/>
        <v>641.57400000000007</v>
      </c>
      <c r="E58" s="15">
        <f t="shared" si="8"/>
        <v>108.9</v>
      </c>
      <c r="F58" s="10">
        <v>180</v>
      </c>
      <c r="G58" s="14">
        <f t="shared" si="9"/>
        <v>288.89999999999998</v>
      </c>
      <c r="H58" s="16">
        <v>6</v>
      </c>
      <c r="I58" s="16">
        <v>6</v>
      </c>
      <c r="J58" s="15">
        <f t="shared" si="0"/>
        <v>36</v>
      </c>
      <c r="K58" s="14">
        <f t="shared" si="1"/>
        <v>6480</v>
      </c>
      <c r="L58" s="15">
        <f t="shared" si="2"/>
        <v>22.429906542056077</v>
      </c>
      <c r="M58" s="15">
        <f t="shared" si="3"/>
        <v>28.603507499999999</v>
      </c>
      <c r="N58" s="15">
        <f t="shared" si="4"/>
        <v>0.37694704049844241</v>
      </c>
      <c r="O58" s="15">
        <f t="shared" si="5"/>
        <v>17.8215</v>
      </c>
      <c r="P58" s="15">
        <f t="shared" si="6"/>
        <v>0.60499999999999998</v>
      </c>
      <c r="Q58">
        <f t="shared" si="10"/>
        <v>60.5</v>
      </c>
      <c r="R58">
        <f t="shared" si="11"/>
        <v>28.603507499999999</v>
      </c>
    </row>
    <row r="59" spans="1:18" x14ac:dyDescent="0.3">
      <c r="A59">
        <v>65.2</v>
      </c>
      <c r="B59">
        <v>108.9</v>
      </c>
      <c r="D59" s="14">
        <f t="shared" si="7"/>
        <v>639.61200000000008</v>
      </c>
      <c r="E59" s="15">
        <f t="shared" si="8"/>
        <v>108.9</v>
      </c>
      <c r="F59" s="10">
        <v>180</v>
      </c>
      <c r="G59" s="14">
        <f t="shared" si="9"/>
        <v>288.89999999999998</v>
      </c>
      <c r="H59" s="16">
        <v>6</v>
      </c>
      <c r="I59" s="16">
        <v>6</v>
      </c>
      <c r="J59" s="15">
        <f t="shared" si="0"/>
        <v>36</v>
      </c>
      <c r="K59" s="14">
        <f t="shared" si="1"/>
        <v>6480</v>
      </c>
      <c r="L59" s="15">
        <f t="shared" si="2"/>
        <v>22.429906542056077</v>
      </c>
      <c r="M59" s="15">
        <f t="shared" si="3"/>
        <v>28.516034999999999</v>
      </c>
      <c r="N59" s="15">
        <f t="shared" si="4"/>
        <v>0.37694704049844241</v>
      </c>
      <c r="O59" s="15">
        <f t="shared" si="5"/>
        <v>17.767000000000003</v>
      </c>
      <c r="P59" s="15">
        <f t="shared" si="6"/>
        <v>0.60499999999999998</v>
      </c>
      <c r="Q59">
        <f t="shared" si="10"/>
        <v>60.5</v>
      </c>
      <c r="R59">
        <f t="shared" si="11"/>
        <v>28.516034999999999</v>
      </c>
    </row>
    <row r="60" spans="1:18" x14ac:dyDescent="0.3">
      <c r="D60" s="14"/>
      <c r="E60" s="15"/>
      <c r="F60" s="10"/>
      <c r="G60" s="14"/>
      <c r="H60" s="16"/>
      <c r="I60" s="16"/>
      <c r="J60" s="15"/>
      <c r="K60" s="14"/>
      <c r="L60" s="15"/>
      <c r="M60" s="15">
        <f ca="1">MAX(M3:M71)</f>
        <v>199.56295277777781</v>
      </c>
      <c r="N60" s="15">
        <f ca="1">MAX(N3:N71)</f>
        <v>0.37694704049844241</v>
      </c>
      <c r="O60" s="15">
        <f ca="1">MAX(O3:O71)</f>
        <v>126.93050000000001</v>
      </c>
      <c r="P60" s="15">
        <f ca="1">MAX(P3:P71)</f>
        <v>0.60499999999999998</v>
      </c>
      <c r="Q60" s="15">
        <f>MAX(Q3:Q59)</f>
        <v>60.5</v>
      </c>
      <c r="R60" s="15">
        <f>MAX(R3:R59)</f>
        <v>199.56295277777781</v>
      </c>
    </row>
    <row r="61" spans="1:18" x14ac:dyDescent="0.3">
      <c r="D61" s="14"/>
      <c r="E61" s="15"/>
      <c r="F61" s="10"/>
      <c r="G61" s="14"/>
      <c r="H61" s="16"/>
      <c r="I61" s="16"/>
      <c r="J61" s="15"/>
      <c r="K61" s="14"/>
      <c r="L61" s="15"/>
      <c r="M61" s="15"/>
      <c r="N61" s="15"/>
      <c r="O61" s="15"/>
      <c r="P61" s="15"/>
    </row>
    <row r="62" spans="1:18" x14ac:dyDescent="0.3">
      <c r="D62" s="14"/>
      <c r="E62" s="15"/>
      <c r="F62" s="10"/>
      <c r="G62" s="14"/>
      <c r="H62" s="16"/>
      <c r="I62" s="16"/>
      <c r="J62" s="15"/>
      <c r="K62" s="14"/>
      <c r="L62" s="15"/>
      <c r="M62" s="15"/>
      <c r="N62" s="15"/>
      <c r="O62" s="15"/>
      <c r="P62" s="15"/>
    </row>
    <row r="63" spans="1:18" x14ac:dyDescent="0.3">
      <c r="D63" s="14"/>
      <c r="E63" s="15"/>
      <c r="F63" s="10"/>
      <c r="G63" s="14"/>
      <c r="H63" s="16"/>
      <c r="I63" s="16"/>
      <c r="J63" s="15"/>
      <c r="K63" s="14"/>
      <c r="L63" s="15"/>
      <c r="M63" s="15"/>
      <c r="N63" s="15"/>
      <c r="O63" s="15"/>
      <c r="P63" s="15"/>
    </row>
    <row r="64" spans="1:18" x14ac:dyDescent="0.3">
      <c r="D64" s="14"/>
      <c r="E64" s="15"/>
      <c r="F64" s="10"/>
      <c r="G64" s="14"/>
      <c r="H64" s="16"/>
      <c r="I64" s="16"/>
      <c r="J64" s="15"/>
      <c r="K64" s="14"/>
      <c r="L64" s="15"/>
      <c r="M64" s="15"/>
      <c r="N64" s="15"/>
      <c r="O64" s="15"/>
      <c r="P64" s="15"/>
    </row>
    <row r="65" spans="4:16" x14ac:dyDescent="0.3">
      <c r="D65" s="14"/>
      <c r="E65" s="15"/>
      <c r="F65" s="10"/>
      <c r="G65" s="14"/>
      <c r="H65" s="16"/>
      <c r="I65" s="16"/>
      <c r="J65" s="15"/>
      <c r="K65" s="14"/>
      <c r="L65" s="15"/>
      <c r="M65" s="15"/>
      <c r="N65" s="15"/>
      <c r="O65" s="15"/>
      <c r="P65" s="15"/>
    </row>
    <row r="66" spans="4:16" x14ac:dyDescent="0.3">
      <c r="D66" s="14"/>
      <c r="E66" s="15"/>
      <c r="F66" s="10"/>
      <c r="G66" s="14"/>
      <c r="H66" s="16"/>
      <c r="I66" s="16"/>
      <c r="J66" s="15"/>
      <c r="K66" s="14"/>
      <c r="L66" s="15"/>
      <c r="M66" s="15"/>
      <c r="N66" s="15"/>
      <c r="O66" s="15"/>
      <c r="P66" s="15"/>
    </row>
    <row r="67" spans="4:16" x14ac:dyDescent="0.3">
      <c r="D67" s="14"/>
      <c r="E67" s="15"/>
      <c r="F67" s="10"/>
      <c r="G67" s="14"/>
      <c r="H67" s="16"/>
      <c r="I67" s="16"/>
      <c r="J67" s="15"/>
      <c r="K67" s="14"/>
      <c r="L67" s="15"/>
      <c r="M67" s="15"/>
      <c r="N67" s="15"/>
      <c r="O67" s="15"/>
      <c r="P67" s="15"/>
    </row>
    <row r="68" spans="4:16" x14ac:dyDescent="0.3">
      <c r="D68" s="14"/>
      <c r="E68" s="15"/>
      <c r="F68" s="10"/>
      <c r="G68" s="14"/>
      <c r="H68" s="16"/>
      <c r="I68" s="16"/>
      <c r="J68" s="15"/>
      <c r="K68" s="14"/>
      <c r="L68" s="15"/>
      <c r="M68" s="15"/>
      <c r="N68" s="15"/>
      <c r="O68" s="15"/>
      <c r="P68" s="15"/>
    </row>
    <row r="69" spans="4:16" x14ac:dyDescent="0.3">
      <c r="D69" s="14"/>
      <c r="E69" s="15"/>
      <c r="F69" s="10"/>
      <c r="G69" s="14"/>
      <c r="H69" s="16"/>
      <c r="I69" s="16"/>
      <c r="J69" s="15"/>
      <c r="K69" s="14"/>
      <c r="L69" s="15"/>
      <c r="M69" s="15"/>
      <c r="N69" s="15"/>
      <c r="O69" s="15"/>
      <c r="P69" s="15"/>
    </row>
    <row r="70" spans="4:16" x14ac:dyDescent="0.3">
      <c r="D70" s="14"/>
      <c r="E70" s="15"/>
      <c r="F70" s="10"/>
      <c r="G70" s="14"/>
      <c r="H70" s="16"/>
      <c r="I70" s="16"/>
      <c r="J70" s="15"/>
      <c r="K70" s="14"/>
      <c r="L70" s="15"/>
      <c r="M70" s="15"/>
      <c r="N70" s="15"/>
      <c r="O70" s="15"/>
      <c r="P70" s="15"/>
    </row>
    <row r="71" spans="4:16" x14ac:dyDescent="0.3">
      <c r="D71" s="14"/>
      <c r="E71" s="15"/>
      <c r="F71" s="10"/>
      <c r="G71" s="14"/>
      <c r="H71" s="16"/>
      <c r="I71" s="16"/>
      <c r="J71" s="15"/>
      <c r="K71" s="14"/>
      <c r="L71" s="15"/>
      <c r="M71" s="15"/>
      <c r="N71" s="15"/>
      <c r="O71" s="15"/>
      <c r="P71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217F4-A34F-4C30-B9D3-E1B8DC29349D}">
  <dimension ref="A1:R71"/>
  <sheetViews>
    <sheetView workbookViewId="0">
      <selection sqref="A1:R1048576"/>
    </sheetView>
  </sheetViews>
  <sheetFormatPr defaultRowHeight="14.4" x14ac:dyDescent="0.3"/>
  <cols>
    <col min="1" max="4" width="8.88671875" style="11"/>
    <col min="5" max="8" width="9.88671875" style="11" customWidth="1"/>
    <col min="9" max="16" width="8.88671875" style="11"/>
  </cols>
  <sheetData>
    <row r="1" spans="1:18" x14ac:dyDescent="0.3">
      <c r="D1" s="2">
        <v>1</v>
      </c>
      <c r="E1" s="2" t="s">
        <v>2</v>
      </c>
      <c r="F1" s="3" t="s">
        <v>3</v>
      </c>
      <c r="G1" s="2" t="s">
        <v>4</v>
      </c>
      <c r="H1" s="4" t="s">
        <v>5</v>
      </c>
      <c r="I1" s="4" t="s">
        <v>6</v>
      </c>
      <c r="J1" s="2" t="s">
        <v>7</v>
      </c>
      <c r="K1" s="5" t="s">
        <v>8</v>
      </c>
      <c r="L1" s="2" t="s">
        <v>9</v>
      </c>
      <c r="M1" s="12" t="s">
        <v>10</v>
      </c>
      <c r="N1" s="12" t="s">
        <v>11</v>
      </c>
      <c r="O1" s="13" t="s">
        <v>12</v>
      </c>
      <c r="P1" s="13" t="s">
        <v>13</v>
      </c>
      <c r="Q1" s="17" t="s">
        <v>19</v>
      </c>
      <c r="R1" s="17" t="s">
        <v>21</v>
      </c>
    </row>
    <row r="2" spans="1:18" ht="16.2" x14ac:dyDescent="0.3">
      <c r="A2" s="1" t="s">
        <v>0</v>
      </c>
      <c r="B2" s="1" t="s">
        <v>1</v>
      </c>
      <c r="D2" s="6" t="s">
        <v>14</v>
      </c>
      <c r="E2" s="6" t="s">
        <v>15</v>
      </c>
      <c r="F2" s="7" t="s">
        <v>15</v>
      </c>
      <c r="G2" s="6" t="s">
        <v>15</v>
      </c>
      <c r="H2" s="8" t="s">
        <v>15</v>
      </c>
      <c r="I2" s="8" t="s">
        <v>15</v>
      </c>
      <c r="J2" s="6" t="s">
        <v>16</v>
      </c>
      <c r="K2" s="9" t="s">
        <v>17</v>
      </c>
      <c r="L2" s="6" t="s">
        <v>16</v>
      </c>
      <c r="M2" s="6" t="s">
        <v>18</v>
      </c>
      <c r="N2" s="6"/>
      <c r="O2" s="6" t="s">
        <v>18</v>
      </c>
      <c r="P2" s="6"/>
      <c r="Q2" s="17" t="s">
        <v>20</v>
      </c>
      <c r="R2" s="18" t="s">
        <v>22</v>
      </c>
    </row>
    <row r="3" spans="1:18" x14ac:dyDescent="0.3">
      <c r="A3">
        <v>0</v>
      </c>
      <c r="B3">
        <v>0.49</v>
      </c>
      <c r="D3" s="14">
        <f>A3*9.81</f>
        <v>0</v>
      </c>
      <c r="E3" s="15">
        <f>B3</f>
        <v>0.49</v>
      </c>
      <c r="F3" s="10">
        <v>180</v>
      </c>
      <c r="G3" s="14">
        <f>F3+E3</f>
        <v>180.49</v>
      </c>
      <c r="H3" s="16">
        <v>6</v>
      </c>
      <c r="I3" s="16">
        <v>6</v>
      </c>
      <c r="J3" s="15">
        <f t="shared" ref="J3:J59" si="0">H3*I3</f>
        <v>36</v>
      </c>
      <c r="K3" s="14">
        <f t="shared" ref="K3:K59" si="1">F3*J3</f>
        <v>6480</v>
      </c>
      <c r="L3" s="15">
        <f t="shared" ref="L3:L59" si="2">K3/G3</f>
        <v>35.902266053520968</v>
      </c>
      <c r="M3" s="15">
        <f t="shared" ref="M3:M59" si="3">D3/L3</f>
        <v>0</v>
      </c>
      <c r="N3" s="15">
        <f t="shared" ref="N3:N59" si="4">E3/G3</f>
        <v>2.7148318466397028E-3</v>
      </c>
      <c r="O3" s="15">
        <f t="shared" ref="O3:O59" si="5">D3/J3</f>
        <v>0</v>
      </c>
      <c r="P3" s="15">
        <f t="shared" ref="P3:P59" si="6">E3/F3</f>
        <v>2.7222222222222222E-3</v>
      </c>
      <c r="Q3">
        <f>E3/F3*100</f>
        <v>0.2722222222222222</v>
      </c>
      <c r="R3">
        <f>D3/L3</f>
        <v>0</v>
      </c>
    </row>
    <row r="4" spans="1:18" x14ac:dyDescent="0.3">
      <c r="A4">
        <v>4.4000000000000004</v>
      </c>
      <c r="B4">
        <v>0.49</v>
      </c>
      <c r="D4" s="14">
        <f t="shared" ref="D4:D59" si="7">A4*9.81</f>
        <v>43.164000000000009</v>
      </c>
      <c r="E4" s="15">
        <f t="shared" ref="E4:E59" si="8">B4</f>
        <v>0.49</v>
      </c>
      <c r="F4" s="10">
        <v>180</v>
      </c>
      <c r="G4" s="14">
        <f t="shared" ref="G4:G59" si="9">F4+E4</f>
        <v>180.49</v>
      </c>
      <c r="H4" s="16">
        <v>6</v>
      </c>
      <c r="I4" s="16">
        <v>6</v>
      </c>
      <c r="J4" s="15">
        <f t="shared" si="0"/>
        <v>36</v>
      </c>
      <c r="K4" s="14">
        <f t="shared" si="1"/>
        <v>6480</v>
      </c>
      <c r="L4" s="15">
        <f t="shared" si="2"/>
        <v>35.902266053520968</v>
      </c>
      <c r="M4" s="15">
        <f t="shared" si="3"/>
        <v>1.2022639444444447</v>
      </c>
      <c r="N4" s="15">
        <f t="shared" si="4"/>
        <v>2.7148318466397028E-3</v>
      </c>
      <c r="O4" s="15">
        <f t="shared" si="5"/>
        <v>1.1990000000000003</v>
      </c>
      <c r="P4" s="15">
        <f t="shared" si="6"/>
        <v>2.7222222222222222E-3</v>
      </c>
      <c r="Q4">
        <f t="shared" ref="Q4:Q59" si="10">E4/F4*100</f>
        <v>0.2722222222222222</v>
      </c>
      <c r="R4">
        <f t="shared" ref="R4:R59" si="11">D4/L4</f>
        <v>1.2022639444444447</v>
      </c>
    </row>
    <row r="5" spans="1:18" x14ac:dyDescent="0.3">
      <c r="A5">
        <v>6.8</v>
      </c>
      <c r="B5">
        <v>3.96</v>
      </c>
      <c r="D5" s="14">
        <f t="shared" si="7"/>
        <v>66.707999999999998</v>
      </c>
      <c r="E5" s="15">
        <f t="shared" si="8"/>
        <v>3.96</v>
      </c>
      <c r="F5" s="10">
        <v>180</v>
      </c>
      <c r="G5" s="14">
        <f t="shared" si="9"/>
        <v>183.96</v>
      </c>
      <c r="H5" s="16">
        <v>6</v>
      </c>
      <c r="I5" s="16">
        <v>6</v>
      </c>
      <c r="J5" s="15">
        <f t="shared" si="0"/>
        <v>36</v>
      </c>
      <c r="K5" s="14">
        <f t="shared" si="1"/>
        <v>6480</v>
      </c>
      <c r="L5" s="15">
        <f t="shared" si="2"/>
        <v>35.225048923679061</v>
      </c>
      <c r="M5" s="15">
        <f t="shared" si="3"/>
        <v>1.8937659999999998</v>
      </c>
      <c r="N5" s="15">
        <f t="shared" si="4"/>
        <v>2.1526418786692758E-2</v>
      </c>
      <c r="O5" s="15">
        <f t="shared" si="5"/>
        <v>1.853</v>
      </c>
      <c r="P5" s="15">
        <f t="shared" si="6"/>
        <v>2.1999999999999999E-2</v>
      </c>
      <c r="Q5">
        <f t="shared" si="10"/>
        <v>2.1999999999999997</v>
      </c>
      <c r="R5">
        <f t="shared" si="11"/>
        <v>1.8937659999999998</v>
      </c>
    </row>
    <row r="6" spans="1:18" x14ac:dyDescent="0.3">
      <c r="A6">
        <v>7.4</v>
      </c>
      <c r="B6">
        <v>3.96</v>
      </c>
      <c r="D6" s="14">
        <f t="shared" si="7"/>
        <v>72.594000000000008</v>
      </c>
      <c r="E6" s="15">
        <f t="shared" si="8"/>
        <v>3.96</v>
      </c>
      <c r="F6" s="10">
        <v>180</v>
      </c>
      <c r="G6" s="14">
        <f t="shared" si="9"/>
        <v>183.96</v>
      </c>
      <c r="H6" s="16">
        <v>6</v>
      </c>
      <c r="I6" s="16">
        <v>6</v>
      </c>
      <c r="J6" s="15">
        <f t="shared" si="0"/>
        <v>36</v>
      </c>
      <c r="K6" s="14">
        <f t="shared" si="1"/>
        <v>6480</v>
      </c>
      <c r="L6" s="15">
        <f t="shared" si="2"/>
        <v>35.225048923679061</v>
      </c>
      <c r="M6" s="15">
        <f t="shared" si="3"/>
        <v>2.0608630000000003</v>
      </c>
      <c r="N6" s="15">
        <f t="shared" si="4"/>
        <v>2.1526418786692758E-2</v>
      </c>
      <c r="O6" s="15">
        <f t="shared" si="5"/>
        <v>2.0165000000000002</v>
      </c>
      <c r="P6" s="15">
        <f t="shared" si="6"/>
        <v>2.1999999999999999E-2</v>
      </c>
      <c r="Q6">
        <f t="shared" si="10"/>
        <v>2.1999999999999997</v>
      </c>
      <c r="R6">
        <f t="shared" si="11"/>
        <v>2.0608630000000003</v>
      </c>
    </row>
    <row r="7" spans="1:18" x14ac:dyDescent="0.3">
      <c r="A7">
        <v>7.6</v>
      </c>
      <c r="B7">
        <v>3.96</v>
      </c>
      <c r="D7" s="14">
        <f t="shared" si="7"/>
        <v>74.555999999999997</v>
      </c>
      <c r="E7" s="15">
        <f t="shared" si="8"/>
        <v>3.96</v>
      </c>
      <c r="F7" s="10">
        <v>180</v>
      </c>
      <c r="G7" s="14">
        <f t="shared" si="9"/>
        <v>183.96</v>
      </c>
      <c r="H7" s="16">
        <v>6</v>
      </c>
      <c r="I7" s="16">
        <v>6</v>
      </c>
      <c r="J7" s="15">
        <f t="shared" si="0"/>
        <v>36</v>
      </c>
      <c r="K7" s="14">
        <f t="shared" si="1"/>
        <v>6480</v>
      </c>
      <c r="L7" s="15">
        <f t="shared" si="2"/>
        <v>35.225048923679061</v>
      </c>
      <c r="M7" s="15">
        <f t="shared" si="3"/>
        <v>2.1165620000000001</v>
      </c>
      <c r="N7" s="15">
        <f t="shared" si="4"/>
        <v>2.1526418786692758E-2</v>
      </c>
      <c r="O7" s="15">
        <f t="shared" si="5"/>
        <v>2.0709999999999997</v>
      </c>
      <c r="P7" s="15">
        <f t="shared" si="6"/>
        <v>2.1999999999999999E-2</v>
      </c>
      <c r="Q7">
        <f t="shared" si="10"/>
        <v>2.1999999999999997</v>
      </c>
      <c r="R7">
        <f t="shared" si="11"/>
        <v>2.1165620000000001</v>
      </c>
    </row>
    <row r="8" spans="1:18" x14ac:dyDescent="0.3">
      <c r="A8">
        <v>7.8</v>
      </c>
      <c r="B8">
        <v>5.44</v>
      </c>
      <c r="D8" s="14">
        <f t="shared" si="7"/>
        <v>76.518000000000001</v>
      </c>
      <c r="E8" s="15">
        <f t="shared" si="8"/>
        <v>5.44</v>
      </c>
      <c r="F8" s="10">
        <v>180</v>
      </c>
      <c r="G8" s="14">
        <f t="shared" si="9"/>
        <v>185.44</v>
      </c>
      <c r="H8" s="16">
        <v>6</v>
      </c>
      <c r="I8" s="16">
        <v>6</v>
      </c>
      <c r="J8" s="15">
        <f t="shared" si="0"/>
        <v>36</v>
      </c>
      <c r="K8" s="14">
        <f t="shared" si="1"/>
        <v>6480</v>
      </c>
      <c r="L8" s="15">
        <f t="shared" si="2"/>
        <v>34.943917169974114</v>
      </c>
      <c r="M8" s="15">
        <f t="shared" si="3"/>
        <v>2.1897373333333334</v>
      </c>
      <c r="N8" s="15">
        <f t="shared" si="4"/>
        <v>2.9335634167385681E-2</v>
      </c>
      <c r="O8" s="15">
        <f t="shared" si="5"/>
        <v>2.1255000000000002</v>
      </c>
      <c r="P8" s="15">
        <f t="shared" si="6"/>
        <v>3.0222222222222223E-2</v>
      </c>
      <c r="Q8">
        <f t="shared" si="10"/>
        <v>3.0222222222222221</v>
      </c>
      <c r="R8">
        <f t="shared" si="11"/>
        <v>2.1897373333333334</v>
      </c>
    </row>
    <row r="9" spans="1:18" x14ac:dyDescent="0.3">
      <c r="A9">
        <v>7.8</v>
      </c>
      <c r="B9">
        <v>5.94</v>
      </c>
      <c r="D9" s="14">
        <f t="shared" si="7"/>
        <v>76.518000000000001</v>
      </c>
      <c r="E9" s="15">
        <f t="shared" si="8"/>
        <v>5.94</v>
      </c>
      <c r="F9" s="10">
        <v>180</v>
      </c>
      <c r="G9" s="14">
        <f t="shared" si="9"/>
        <v>185.94</v>
      </c>
      <c r="H9" s="16">
        <v>6</v>
      </c>
      <c r="I9" s="16">
        <v>6</v>
      </c>
      <c r="J9" s="15">
        <f t="shared" si="0"/>
        <v>36</v>
      </c>
      <c r="K9" s="14">
        <f t="shared" si="1"/>
        <v>6480</v>
      </c>
      <c r="L9" s="15">
        <f t="shared" si="2"/>
        <v>34.849951597289447</v>
      </c>
      <c r="M9" s="15">
        <f t="shared" si="3"/>
        <v>2.1956415000000002</v>
      </c>
      <c r="N9" s="15">
        <f t="shared" si="4"/>
        <v>3.1945788964181994E-2</v>
      </c>
      <c r="O9" s="15">
        <f t="shared" si="5"/>
        <v>2.1255000000000002</v>
      </c>
      <c r="P9" s="15">
        <f t="shared" si="6"/>
        <v>3.3000000000000002E-2</v>
      </c>
      <c r="Q9">
        <f t="shared" si="10"/>
        <v>3.3000000000000003</v>
      </c>
      <c r="R9">
        <f t="shared" si="11"/>
        <v>2.1956415000000002</v>
      </c>
    </row>
    <row r="10" spans="1:18" x14ac:dyDescent="0.3">
      <c r="A10">
        <v>8.1999999999999993</v>
      </c>
      <c r="B10">
        <v>10.39</v>
      </c>
      <c r="D10" s="14">
        <f t="shared" si="7"/>
        <v>80.441999999999993</v>
      </c>
      <c r="E10" s="15">
        <f t="shared" si="8"/>
        <v>10.39</v>
      </c>
      <c r="F10" s="10">
        <v>180</v>
      </c>
      <c r="G10" s="14">
        <f t="shared" si="9"/>
        <v>190.39</v>
      </c>
      <c r="H10" s="16">
        <v>6</v>
      </c>
      <c r="I10" s="16">
        <v>6</v>
      </c>
      <c r="J10" s="15">
        <f t="shared" si="0"/>
        <v>36</v>
      </c>
      <c r="K10" s="14">
        <f t="shared" si="1"/>
        <v>6480</v>
      </c>
      <c r="L10" s="15">
        <f t="shared" si="2"/>
        <v>34.035401018961082</v>
      </c>
      <c r="M10" s="15">
        <f t="shared" si="3"/>
        <v>2.3634803055555551</v>
      </c>
      <c r="N10" s="15">
        <f t="shared" si="4"/>
        <v>5.4572193917747785E-2</v>
      </c>
      <c r="O10" s="15">
        <f t="shared" si="5"/>
        <v>2.2344999999999997</v>
      </c>
      <c r="P10" s="15">
        <f t="shared" si="6"/>
        <v>5.7722222222222223E-2</v>
      </c>
      <c r="Q10">
        <f t="shared" si="10"/>
        <v>5.7722222222222221</v>
      </c>
      <c r="R10">
        <f t="shared" si="11"/>
        <v>2.3634803055555551</v>
      </c>
    </row>
    <row r="11" spans="1:18" x14ac:dyDescent="0.3">
      <c r="A11">
        <v>21.4</v>
      </c>
      <c r="B11">
        <v>11.88</v>
      </c>
      <c r="D11" s="14">
        <f t="shared" si="7"/>
        <v>209.934</v>
      </c>
      <c r="E11" s="15">
        <f t="shared" si="8"/>
        <v>11.88</v>
      </c>
      <c r="F11" s="10">
        <v>180</v>
      </c>
      <c r="G11" s="14">
        <f t="shared" si="9"/>
        <v>191.88</v>
      </c>
      <c r="H11" s="16">
        <v>6</v>
      </c>
      <c r="I11" s="16">
        <v>6</v>
      </c>
      <c r="J11" s="15">
        <f t="shared" si="0"/>
        <v>36</v>
      </c>
      <c r="K11" s="14">
        <f t="shared" si="1"/>
        <v>6480</v>
      </c>
      <c r="L11" s="15">
        <f t="shared" si="2"/>
        <v>33.771106941838653</v>
      </c>
      <c r="M11" s="15">
        <f t="shared" si="3"/>
        <v>6.216378999999999</v>
      </c>
      <c r="N11" s="15">
        <f t="shared" si="4"/>
        <v>6.1913696060037528E-2</v>
      </c>
      <c r="O11" s="15">
        <f t="shared" si="5"/>
        <v>5.8315000000000001</v>
      </c>
      <c r="P11" s="15">
        <f t="shared" si="6"/>
        <v>6.6000000000000003E-2</v>
      </c>
      <c r="Q11">
        <f t="shared" si="10"/>
        <v>6.6000000000000005</v>
      </c>
      <c r="R11">
        <f t="shared" si="11"/>
        <v>6.216378999999999</v>
      </c>
    </row>
    <row r="12" spans="1:18" x14ac:dyDescent="0.3">
      <c r="A12">
        <v>38.200000000000003</v>
      </c>
      <c r="B12">
        <v>11.88</v>
      </c>
      <c r="D12" s="14">
        <f t="shared" si="7"/>
        <v>374.74200000000002</v>
      </c>
      <c r="E12" s="15">
        <f t="shared" si="8"/>
        <v>11.88</v>
      </c>
      <c r="F12" s="10">
        <v>180</v>
      </c>
      <c r="G12" s="14">
        <f t="shared" si="9"/>
        <v>191.88</v>
      </c>
      <c r="H12" s="16">
        <v>6</v>
      </c>
      <c r="I12" s="16">
        <v>6</v>
      </c>
      <c r="J12" s="15">
        <f t="shared" si="0"/>
        <v>36</v>
      </c>
      <c r="K12" s="14">
        <f t="shared" si="1"/>
        <v>6480</v>
      </c>
      <c r="L12" s="15">
        <f t="shared" si="2"/>
        <v>33.771106941838653</v>
      </c>
      <c r="M12" s="15">
        <f t="shared" si="3"/>
        <v>11.096527</v>
      </c>
      <c r="N12" s="15">
        <f t="shared" si="4"/>
        <v>6.1913696060037528E-2</v>
      </c>
      <c r="O12" s="15">
        <f t="shared" si="5"/>
        <v>10.409500000000001</v>
      </c>
      <c r="P12" s="15">
        <f t="shared" si="6"/>
        <v>6.6000000000000003E-2</v>
      </c>
      <c r="Q12">
        <f t="shared" si="10"/>
        <v>6.6000000000000005</v>
      </c>
      <c r="R12">
        <f t="shared" si="11"/>
        <v>11.096527</v>
      </c>
    </row>
    <row r="13" spans="1:18" x14ac:dyDescent="0.3">
      <c r="A13">
        <v>46.4</v>
      </c>
      <c r="B13">
        <v>14.85</v>
      </c>
      <c r="D13" s="14">
        <f t="shared" si="7"/>
        <v>455.18400000000003</v>
      </c>
      <c r="E13" s="15">
        <f t="shared" si="8"/>
        <v>14.85</v>
      </c>
      <c r="F13" s="10">
        <v>180</v>
      </c>
      <c r="G13" s="14">
        <f t="shared" si="9"/>
        <v>194.85</v>
      </c>
      <c r="H13" s="16">
        <v>6</v>
      </c>
      <c r="I13" s="16">
        <v>6</v>
      </c>
      <c r="J13" s="15">
        <f t="shared" si="0"/>
        <v>36</v>
      </c>
      <c r="K13" s="14">
        <f t="shared" si="1"/>
        <v>6480</v>
      </c>
      <c r="L13" s="15">
        <f t="shared" si="2"/>
        <v>33.25635103926097</v>
      </c>
      <c r="M13" s="15">
        <f t="shared" si="3"/>
        <v>13.687130000000002</v>
      </c>
      <c r="N13" s="15">
        <f t="shared" si="4"/>
        <v>7.6212471131639717E-2</v>
      </c>
      <c r="O13" s="15">
        <f t="shared" si="5"/>
        <v>12.644</v>
      </c>
      <c r="P13" s="15">
        <f t="shared" si="6"/>
        <v>8.2500000000000004E-2</v>
      </c>
      <c r="Q13">
        <f t="shared" si="10"/>
        <v>8.25</v>
      </c>
      <c r="R13">
        <f t="shared" si="11"/>
        <v>13.687130000000002</v>
      </c>
    </row>
    <row r="14" spans="1:18" x14ac:dyDescent="0.3">
      <c r="A14">
        <v>46.4</v>
      </c>
      <c r="B14">
        <v>23.27</v>
      </c>
      <c r="D14" s="14">
        <f t="shared" si="7"/>
        <v>455.18400000000003</v>
      </c>
      <c r="E14" s="15">
        <f t="shared" si="8"/>
        <v>23.27</v>
      </c>
      <c r="F14" s="10">
        <v>180</v>
      </c>
      <c r="G14" s="14">
        <f t="shared" si="9"/>
        <v>203.27</v>
      </c>
      <c r="H14" s="16">
        <v>6</v>
      </c>
      <c r="I14" s="16">
        <v>6</v>
      </c>
      <c r="J14" s="15">
        <f t="shared" si="0"/>
        <v>36</v>
      </c>
      <c r="K14" s="14">
        <f t="shared" si="1"/>
        <v>6480</v>
      </c>
      <c r="L14" s="15">
        <f t="shared" si="2"/>
        <v>31.878781915678651</v>
      </c>
      <c r="M14" s="15">
        <f t="shared" si="3"/>
        <v>14.278588222222224</v>
      </c>
      <c r="N14" s="15">
        <f t="shared" si="4"/>
        <v>0.11447828012003738</v>
      </c>
      <c r="O14" s="15">
        <f t="shared" si="5"/>
        <v>12.644</v>
      </c>
      <c r="P14" s="15">
        <f t="shared" si="6"/>
        <v>0.12927777777777777</v>
      </c>
      <c r="Q14">
        <f t="shared" si="10"/>
        <v>12.927777777777777</v>
      </c>
      <c r="R14">
        <f t="shared" si="11"/>
        <v>14.278588222222224</v>
      </c>
    </row>
    <row r="15" spans="1:18" x14ac:dyDescent="0.3">
      <c r="A15">
        <v>70.400000000000006</v>
      </c>
      <c r="B15">
        <v>24.26</v>
      </c>
      <c r="D15" s="14">
        <f t="shared" si="7"/>
        <v>690.62400000000014</v>
      </c>
      <c r="E15" s="15">
        <f t="shared" si="8"/>
        <v>24.26</v>
      </c>
      <c r="F15" s="10">
        <v>180</v>
      </c>
      <c r="G15" s="14">
        <f t="shared" si="9"/>
        <v>204.26</v>
      </c>
      <c r="H15" s="16">
        <v>6</v>
      </c>
      <c r="I15" s="16">
        <v>6</v>
      </c>
      <c r="J15" s="15">
        <f t="shared" si="0"/>
        <v>36</v>
      </c>
      <c r="K15" s="14">
        <f t="shared" si="1"/>
        <v>6480</v>
      </c>
      <c r="L15" s="15">
        <f t="shared" si="2"/>
        <v>31.724272985410753</v>
      </c>
      <c r="M15" s="15">
        <f t="shared" si="3"/>
        <v>21.769576888888892</v>
      </c>
      <c r="N15" s="15">
        <f t="shared" si="4"/>
        <v>0.11877019484970137</v>
      </c>
      <c r="O15" s="15">
        <f t="shared" si="5"/>
        <v>19.184000000000005</v>
      </c>
      <c r="P15" s="15">
        <f t="shared" si="6"/>
        <v>0.13477777777777777</v>
      </c>
      <c r="Q15">
        <f t="shared" si="10"/>
        <v>13.477777777777778</v>
      </c>
      <c r="R15">
        <f t="shared" si="11"/>
        <v>21.769576888888892</v>
      </c>
    </row>
    <row r="16" spans="1:18" x14ac:dyDescent="0.3">
      <c r="A16">
        <v>80.8</v>
      </c>
      <c r="B16">
        <v>29.21</v>
      </c>
      <c r="D16" s="14">
        <f t="shared" si="7"/>
        <v>792.64800000000002</v>
      </c>
      <c r="E16" s="15">
        <f t="shared" si="8"/>
        <v>29.21</v>
      </c>
      <c r="F16" s="10">
        <v>180</v>
      </c>
      <c r="G16" s="14">
        <f t="shared" si="9"/>
        <v>209.21</v>
      </c>
      <c r="H16" s="16">
        <v>6</v>
      </c>
      <c r="I16" s="16">
        <v>6</v>
      </c>
      <c r="J16" s="15">
        <f t="shared" si="0"/>
        <v>36</v>
      </c>
      <c r="K16" s="14">
        <f t="shared" si="1"/>
        <v>6480</v>
      </c>
      <c r="L16" s="15">
        <f t="shared" si="2"/>
        <v>30.973662826824722</v>
      </c>
      <c r="M16" s="15">
        <f t="shared" si="3"/>
        <v>25.591032111111112</v>
      </c>
      <c r="N16" s="15">
        <f t="shared" si="4"/>
        <v>0.13962047703264663</v>
      </c>
      <c r="O16" s="15">
        <f t="shared" si="5"/>
        <v>22.018000000000001</v>
      </c>
      <c r="P16" s="15">
        <f t="shared" si="6"/>
        <v>0.16227777777777777</v>
      </c>
      <c r="Q16">
        <f t="shared" si="10"/>
        <v>16.227777777777778</v>
      </c>
      <c r="R16">
        <f t="shared" si="11"/>
        <v>25.591032111111112</v>
      </c>
    </row>
    <row r="17" spans="1:18" x14ac:dyDescent="0.3">
      <c r="A17">
        <v>86.8</v>
      </c>
      <c r="B17">
        <v>29.21</v>
      </c>
      <c r="D17" s="14">
        <f t="shared" si="7"/>
        <v>851.50800000000004</v>
      </c>
      <c r="E17" s="15">
        <f t="shared" si="8"/>
        <v>29.21</v>
      </c>
      <c r="F17" s="10">
        <v>180</v>
      </c>
      <c r="G17" s="14">
        <f t="shared" si="9"/>
        <v>209.21</v>
      </c>
      <c r="H17" s="16">
        <v>6</v>
      </c>
      <c r="I17" s="16">
        <v>6</v>
      </c>
      <c r="J17" s="15">
        <f t="shared" si="0"/>
        <v>36</v>
      </c>
      <c r="K17" s="14">
        <f t="shared" si="1"/>
        <v>6480</v>
      </c>
      <c r="L17" s="15">
        <f t="shared" si="2"/>
        <v>30.973662826824722</v>
      </c>
      <c r="M17" s="15">
        <f t="shared" si="3"/>
        <v>27.491356277777779</v>
      </c>
      <c r="N17" s="15">
        <f t="shared" si="4"/>
        <v>0.13962047703264663</v>
      </c>
      <c r="O17" s="15">
        <f t="shared" si="5"/>
        <v>23.653000000000002</v>
      </c>
      <c r="P17" s="15">
        <f t="shared" si="6"/>
        <v>0.16227777777777777</v>
      </c>
      <c r="Q17">
        <f t="shared" si="10"/>
        <v>16.227777777777778</v>
      </c>
      <c r="R17">
        <f t="shared" si="11"/>
        <v>27.491356277777779</v>
      </c>
    </row>
    <row r="18" spans="1:18" x14ac:dyDescent="0.3">
      <c r="A18">
        <v>99.4</v>
      </c>
      <c r="B18">
        <v>29.21</v>
      </c>
      <c r="D18" s="14">
        <f t="shared" si="7"/>
        <v>975.11400000000015</v>
      </c>
      <c r="E18" s="15">
        <f t="shared" si="8"/>
        <v>29.21</v>
      </c>
      <c r="F18" s="10">
        <v>180</v>
      </c>
      <c r="G18" s="14">
        <f t="shared" si="9"/>
        <v>209.21</v>
      </c>
      <c r="H18" s="16">
        <v>6</v>
      </c>
      <c r="I18" s="16">
        <v>6</v>
      </c>
      <c r="J18" s="15">
        <f t="shared" si="0"/>
        <v>36</v>
      </c>
      <c r="K18" s="14">
        <f t="shared" si="1"/>
        <v>6480</v>
      </c>
      <c r="L18" s="15">
        <f t="shared" si="2"/>
        <v>30.973662826824722</v>
      </c>
      <c r="M18" s="15">
        <f t="shared" si="3"/>
        <v>31.482037027777782</v>
      </c>
      <c r="N18" s="15">
        <f t="shared" si="4"/>
        <v>0.13962047703264663</v>
      </c>
      <c r="O18" s="15">
        <f t="shared" si="5"/>
        <v>27.086500000000004</v>
      </c>
      <c r="P18" s="15">
        <f t="shared" si="6"/>
        <v>0.16227777777777777</v>
      </c>
      <c r="Q18">
        <f t="shared" si="10"/>
        <v>16.227777777777778</v>
      </c>
      <c r="R18">
        <f t="shared" si="11"/>
        <v>31.482037027777782</v>
      </c>
    </row>
    <row r="19" spans="1:18" x14ac:dyDescent="0.3">
      <c r="A19">
        <v>112.4</v>
      </c>
      <c r="B19">
        <v>29.21</v>
      </c>
      <c r="D19" s="14">
        <f t="shared" si="7"/>
        <v>1102.644</v>
      </c>
      <c r="E19" s="15">
        <f t="shared" si="8"/>
        <v>29.21</v>
      </c>
      <c r="F19" s="10">
        <v>180</v>
      </c>
      <c r="G19" s="14">
        <f t="shared" si="9"/>
        <v>209.21</v>
      </c>
      <c r="H19" s="16">
        <v>6</v>
      </c>
      <c r="I19" s="16">
        <v>6</v>
      </c>
      <c r="J19" s="15">
        <f t="shared" si="0"/>
        <v>36</v>
      </c>
      <c r="K19" s="14">
        <f t="shared" si="1"/>
        <v>6480</v>
      </c>
      <c r="L19" s="15">
        <f t="shared" si="2"/>
        <v>30.973662826824722</v>
      </c>
      <c r="M19" s="15">
        <f t="shared" si="3"/>
        <v>35.599406055555555</v>
      </c>
      <c r="N19" s="15">
        <f t="shared" si="4"/>
        <v>0.13962047703264663</v>
      </c>
      <c r="O19" s="15">
        <f t="shared" si="5"/>
        <v>30.629000000000001</v>
      </c>
      <c r="P19" s="15">
        <f t="shared" si="6"/>
        <v>0.16227777777777777</v>
      </c>
      <c r="Q19">
        <f t="shared" si="10"/>
        <v>16.227777777777778</v>
      </c>
      <c r="R19">
        <f t="shared" si="11"/>
        <v>35.599406055555555</v>
      </c>
    </row>
    <row r="20" spans="1:18" x14ac:dyDescent="0.3">
      <c r="A20">
        <v>133.6</v>
      </c>
      <c r="B20">
        <v>29.21</v>
      </c>
      <c r="D20" s="14">
        <f t="shared" si="7"/>
        <v>1310.616</v>
      </c>
      <c r="E20" s="15">
        <f t="shared" si="8"/>
        <v>29.21</v>
      </c>
      <c r="F20" s="10">
        <v>180</v>
      </c>
      <c r="G20" s="14">
        <f t="shared" si="9"/>
        <v>209.21</v>
      </c>
      <c r="H20" s="16">
        <v>6</v>
      </c>
      <c r="I20" s="16">
        <v>6</v>
      </c>
      <c r="J20" s="15">
        <f t="shared" si="0"/>
        <v>36</v>
      </c>
      <c r="K20" s="14">
        <f t="shared" si="1"/>
        <v>6480</v>
      </c>
      <c r="L20" s="15">
        <f t="shared" si="2"/>
        <v>30.973662826824722</v>
      </c>
      <c r="M20" s="15">
        <f t="shared" si="3"/>
        <v>42.31388477777778</v>
      </c>
      <c r="N20" s="15">
        <f t="shared" si="4"/>
        <v>0.13962047703264663</v>
      </c>
      <c r="O20" s="15">
        <f t="shared" si="5"/>
        <v>36.405999999999999</v>
      </c>
      <c r="P20" s="15">
        <f t="shared" si="6"/>
        <v>0.16227777777777777</v>
      </c>
      <c r="Q20">
        <f t="shared" si="10"/>
        <v>16.227777777777778</v>
      </c>
      <c r="R20">
        <f t="shared" si="11"/>
        <v>42.31388477777778</v>
      </c>
    </row>
    <row r="21" spans="1:18" x14ac:dyDescent="0.3">
      <c r="A21">
        <v>136.6</v>
      </c>
      <c r="B21">
        <v>29.21</v>
      </c>
      <c r="D21" s="14">
        <f t="shared" si="7"/>
        <v>1340.046</v>
      </c>
      <c r="E21" s="15">
        <f t="shared" si="8"/>
        <v>29.21</v>
      </c>
      <c r="F21" s="10">
        <v>180</v>
      </c>
      <c r="G21" s="14">
        <f t="shared" si="9"/>
        <v>209.21</v>
      </c>
      <c r="H21" s="16">
        <v>6</v>
      </c>
      <c r="I21" s="16">
        <v>6</v>
      </c>
      <c r="J21" s="15">
        <f t="shared" si="0"/>
        <v>36</v>
      </c>
      <c r="K21" s="14">
        <f t="shared" si="1"/>
        <v>6480</v>
      </c>
      <c r="L21" s="15">
        <f t="shared" si="2"/>
        <v>30.973662826824722</v>
      </c>
      <c r="M21" s="15">
        <f t="shared" si="3"/>
        <v>43.264046861111112</v>
      </c>
      <c r="N21" s="15">
        <f t="shared" si="4"/>
        <v>0.13962047703264663</v>
      </c>
      <c r="O21" s="15">
        <f t="shared" si="5"/>
        <v>37.223500000000001</v>
      </c>
      <c r="P21" s="15">
        <f t="shared" si="6"/>
        <v>0.16227777777777777</v>
      </c>
      <c r="Q21" t="s">
        <v>23</v>
      </c>
      <c r="R21">
        <f t="shared" si="11"/>
        <v>43.264046861111112</v>
      </c>
    </row>
    <row r="22" spans="1:18" x14ac:dyDescent="0.3">
      <c r="A22">
        <v>150.4</v>
      </c>
      <c r="B22">
        <v>29.21</v>
      </c>
      <c r="D22" s="14">
        <f t="shared" si="7"/>
        <v>1475.4240000000002</v>
      </c>
      <c r="E22" s="15">
        <f t="shared" si="8"/>
        <v>29.21</v>
      </c>
      <c r="F22" s="10">
        <v>180</v>
      </c>
      <c r="G22" s="14">
        <f t="shared" si="9"/>
        <v>209.21</v>
      </c>
      <c r="H22" s="16">
        <v>6</v>
      </c>
      <c r="I22" s="16">
        <v>6</v>
      </c>
      <c r="J22" s="15">
        <f t="shared" si="0"/>
        <v>36</v>
      </c>
      <c r="K22" s="14">
        <f t="shared" si="1"/>
        <v>6480</v>
      </c>
      <c r="L22" s="15">
        <f t="shared" si="2"/>
        <v>30.973662826824722</v>
      </c>
      <c r="M22" s="15">
        <f t="shared" si="3"/>
        <v>47.63479244444445</v>
      </c>
      <c r="N22" s="15">
        <f t="shared" si="4"/>
        <v>0.13962047703264663</v>
      </c>
      <c r="O22" s="15">
        <f t="shared" si="5"/>
        <v>40.984000000000009</v>
      </c>
      <c r="P22" s="15">
        <f t="shared" si="6"/>
        <v>0.16227777777777777</v>
      </c>
      <c r="Q22">
        <f t="shared" si="10"/>
        <v>16.227777777777778</v>
      </c>
      <c r="R22">
        <f t="shared" si="11"/>
        <v>47.63479244444445</v>
      </c>
    </row>
    <row r="23" spans="1:18" x14ac:dyDescent="0.3">
      <c r="A23">
        <v>147.80000000000001</v>
      </c>
      <c r="B23">
        <v>29.21</v>
      </c>
      <c r="D23" s="14">
        <f t="shared" si="7"/>
        <v>1449.9180000000001</v>
      </c>
      <c r="E23" s="15">
        <f t="shared" si="8"/>
        <v>29.21</v>
      </c>
      <c r="F23" s="10">
        <v>180</v>
      </c>
      <c r="G23" s="14">
        <f t="shared" si="9"/>
        <v>209.21</v>
      </c>
      <c r="H23" s="16">
        <v>6</v>
      </c>
      <c r="I23" s="16">
        <v>6</v>
      </c>
      <c r="J23" s="15">
        <f t="shared" si="0"/>
        <v>36</v>
      </c>
      <c r="K23" s="14">
        <f t="shared" si="1"/>
        <v>6480</v>
      </c>
      <c r="L23" s="15">
        <f t="shared" si="2"/>
        <v>30.973662826824722</v>
      </c>
      <c r="M23" s="15">
        <f t="shared" si="3"/>
        <v>46.811318638888892</v>
      </c>
      <c r="N23" s="15">
        <f t="shared" si="4"/>
        <v>0.13962047703264663</v>
      </c>
      <c r="O23" s="15">
        <f t="shared" si="5"/>
        <v>40.275500000000001</v>
      </c>
      <c r="P23" s="15">
        <f t="shared" si="6"/>
        <v>0.16227777777777777</v>
      </c>
      <c r="Q23">
        <f t="shared" si="10"/>
        <v>16.227777777777778</v>
      </c>
      <c r="R23">
        <f t="shared" si="11"/>
        <v>46.811318638888892</v>
      </c>
    </row>
    <row r="24" spans="1:18" x14ac:dyDescent="0.3">
      <c r="A24">
        <v>164.8</v>
      </c>
      <c r="B24">
        <v>30.2</v>
      </c>
      <c r="D24" s="14">
        <f t="shared" si="7"/>
        <v>1616.6880000000001</v>
      </c>
      <c r="E24" s="15">
        <f t="shared" si="8"/>
        <v>30.2</v>
      </c>
      <c r="F24" s="10">
        <v>180</v>
      </c>
      <c r="G24" s="14">
        <f t="shared" si="9"/>
        <v>210.2</v>
      </c>
      <c r="H24" s="16">
        <v>6</v>
      </c>
      <c r="I24" s="16">
        <v>6</v>
      </c>
      <c r="J24" s="15">
        <f t="shared" si="0"/>
        <v>36</v>
      </c>
      <c r="K24" s="14">
        <f t="shared" si="1"/>
        <v>6480</v>
      </c>
      <c r="L24" s="15">
        <f t="shared" si="2"/>
        <v>30.827783063748811</v>
      </c>
      <c r="M24" s="15">
        <f t="shared" si="3"/>
        <v>52.44256444444445</v>
      </c>
      <c r="N24" s="15">
        <f t="shared" si="4"/>
        <v>0.14367269267364416</v>
      </c>
      <c r="O24" s="15">
        <f t="shared" si="5"/>
        <v>44.908000000000001</v>
      </c>
      <c r="P24" s="15">
        <f t="shared" si="6"/>
        <v>0.16777777777777778</v>
      </c>
      <c r="Q24">
        <f t="shared" si="10"/>
        <v>16.777777777777779</v>
      </c>
      <c r="R24">
        <f t="shared" si="11"/>
        <v>52.44256444444445</v>
      </c>
    </row>
    <row r="25" spans="1:18" x14ac:dyDescent="0.3">
      <c r="A25">
        <v>160.6</v>
      </c>
      <c r="B25">
        <v>30.2</v>
      </c>
      <c r="D25" s="14">
        <f t="shared" si="7"/>
        <v>1575.4860000000001</v>
      </c>
      <c r="E25" s="15">
        <f t="shared" si="8"/>
        <v>30.2</v>
      </c>
      <c r="F25" s="10">
        <v>180</v>
      </c>
      <c r="G25" s="14">
        <f t="shared" si="9"/>
        <v>210.2</v>
      </c>
      <c r="H25" s="16">
        <v>6</v>
      </c>
      <c r="I25" s="16">
        <v>6</v>
      </c>
      <c r="J25" s="15">
        <f t="shared" si="0"/>
        <v>36</v>
      </c>
      <c r="K25" s="14">
        <f t="shared" si="1"/>
        <v>6480</v>
      </c>
      <c r="L25" s="15">
        <f t="shared" si="2"/>
        <v>30.827783063748811</v>
      </c>
      <c r="M25" s="15">
        <f t="shared" si="3"/>
        <v>51.10604277777778</v>
      </c>
      <c r="N25" s="15">
        <f t="shared" si="4"/>
        <v>0.14367269267364416</v>
      </c>
      <c r="O25" s="15">
        <f t="shared" si="5"/>
        <v>43.763500000000001</v>
      </c>
      <c r="P25" s="15">
        <f t="shared" si="6"/>
        <v>0.16777777777777778</v>
      </c>
      <c r="Q25">
        <f t="shared" si="10"/>
        <v>16.777777777777779</v>
      </c>
      <c r="R25">
        <f t="shared" si="11"/>
        <v>51.10604277777778</v>
      </c>
    </row>
    <row r="26" spans="1:18" x14ac:dyDescent="0.3">
      <c r="A26">
        <v>177.2</v>
      </c>
      <c r="B26">
        <v>30.2</v>
      </c>
      <c r="D26" s="14">
        <f t="shared" si="7"/>
        <v>1738.3319999999999</v>
      </c>
      <c r="E26" s="15">
        <f t="shared" si="8"/>
        <v>30.2</v>
      </c>
      <c r="F26" s="10">
        <v>180</v>
      </c>
      <c r="G26" s="14">
        <f t="shared" si="9"/>
        <v>210.2</v>
      </c>
      <c r="H26" s="16">
        <v>6</v>
      </c>
      <c r="I26" s="16">
        <v>6</v>
      </c>
      <c r="J26" s="15">
        <f t="shared" si="0"/>
        <v>36</v>
      </c>
      <c r="K26" s="14">
        <f t="shared" si="1"/>
        <v>6480</v>
      </c>
      <c r="L26" s="15">
        <f t="shared" si="2"/>
        <v>30.827783063748811</v>
      </c>
      <c r="M26" s="15">
        <f t="shared" si="3"/>
        <v>56.388485555555555</v>
      </c>
      <c r="N26" s="15">
        <f t="shared" si="4"/>
        <v>0.14367269267364416</v>
      </c>
      <c r="O26" s="15">
        <f t="shared" si="5"/>
        <v>48.286999999999999</v>
      </c>
      <c r="P26" s="15">
        <f t="shared" si="6"/>
        <v>0.16777777777777778</v>
      </c>
      <c r="Q26">
        <f t="shared" si="10"/>
        <v>16.777777777777779</v>
      </c>
      <c r="R26">
        <f t="shared" si="11"/>
        <v>56.388485555555555</v>
      </c>
    </row>
    <row r="27" spans="1:18" x14ac:dyDescent="0.3">
      <c r="A27">
        <v>180.8</v>
      </c>
      <c r="B27">
        <v>31.68</v>
      </c>
      <c r="D27" s="14">
        <f t="shared" si="7"/>
        <v>1773.6480000000001</v>
      </c>
      <c r="E27" s="15">
        <f t="shared" si="8"/>
        <v>31.68</v>
      </c>
      <c r="F27" s="10">
        <v>180</v>
      </c>
      <c r="G27" s="14">
        <f t="shared" si="9"/>
        <v>211.68</v>
      </c>
      <c r="H27" s="16">
        <v>6</v>
      </c>
      <c r="I27" s="16">
        <v>6</v>
      </c>
      <c r="J27" s="15">
        <f t="shared" si="0"/>
        <v>36</v>
      </c>
      <c r="K27" s="14">
        <f t="shared" si="1"/>
        <v>6480</v>
      </c>
      <c r="L27" s="15">
        <f t="shared" si="2"/>
        <v>30.612244897959183</v>
      </c>
      <c r="M27" s="15">
        <f t="shared" si="3"/>
        <v>57.939168000000002</v>
      </c>
      <c r="N27" s="15">
        <f t="shared" si="4"/>
        <v>0.14965986394557823</v>
      </c>
      <c r="O27" s="15">
        <f t="shared" si="5"/>
        <v>49.268000000000001</v>
      </c>
      <c r="P27" s="15">
        <f t="shared" si="6"/>
        <v>0.17599999999999999</v>
      </c>
      <c r="Q27">
        <f t="shared" si="10"/>
        <v>17.599999999999998</v>
      </c>
      <c r="R27">
        <f t="shared" si="11"/>
        <v>57.939168000000002</v>
      </c>
    </row>
    <row r="28" spans="1:18" x14ac:dyDescent="0.3">
      <c r="A28">
        <v>191.2</v>
      </c>
      <c r="B28">
        <v>32.67</v>
      </c>
      <c r="D28" s="14">
        <f t="shared" si="7"/>
        <v>1875.672</v>
      </c>
      <c r="E28" s="15">
        <f t="shared" si="8"/>
        <v>32.67</v>
      </c>
      <c r="F28" s="10">
        <v>180</v>
      </c>
      <c r="G28" s="14">
        <f t="shared" si="9"/>
        <v>212.67000000000002</v>
      </c>
      <c r="H28" s="16">
        <v>6</v>
      </c>
      <c r="I28" s="16">
        <v>6</v>
      </c>
      <c r="J28" s="15">
        <f t="shared" si="0"/>
        <v>36</v>
      </c>
      <c r="K28" s="14">
        <f t="shared" si="1"/>
        <v>6480</v>
      </c>
      <c r="L28" s="15">
        <f t="shared" si="2"/>
        <v>30.469741853575961</v>
      </c>
      <c r="M28" s="15">
        <f t="shared" si="3"/>
        <v>61.558513000000005</v>
      </c>
      <c r="N28" s="15">
        <f t="shared" si="4"/>
        <v>0.15361828184511214</v>
      </c>
      <c r="O28" s="15">
        <f t="shared" si="5"/>
        <v>52.102000000000004</v>
      </c>
      <c r="P28" s="15">
        <f t="shared" si="6"/>
        <v>0.18150000000000002</v>
      </c>
      <c r="Q28">
        <f t="shared" si="10"/>
        <v>18.150000000000002</v>
      </c>
      <c r="R28">
        <f t="shared" si="11"/>
        <v>61.558513000000005</v>
      </c>
    </row>
    <row r="29" spans="1:18" x14ac:dyDescent="0.3">
      <c r="A29">
        <v>197.8</v>
      </c>
      <c r="B29">
        <v>36.14</v>
      </c>
      <c r="D29" s="14">
        <f t="shared" si="7"/>
        <v>1940.4180000000001</v>
      </c>
      <c r="E29" s="15">
        <f t="shared" si="8"/>
        <v>36.14</v>
      </c>
      <c r="F29" s="10">
        <v>180</v>
      </c>
      <c r="G29" s="14">
        <f t="shared" si="9"/>
        <v>216.14</v>
      </c>
      <c r="H29" s="16">
        <v>6</v>
      </c>
      <c r="I29" s="16">
        <v>6</v>
      </c>
      <c r="J29" s="15">
        <f t="shared" si="0"/>
        <v>36</v>
      </c>
      <c r="K29" s="14">
        <f t="shared" si="1"/>
        <v>6480</v>
      </c>
      <c r="L29" s="15">
        <f t="shared" si="2"/>
        <v>29.980568150272973</v>
      </c>
      <c r="M29" s="15">
        <f t="shared" si="3"/>
        <v>64.722522611111117</v>
      </c>
      <c r="N29" s="15">
        <f t="shared" si="4"/>
        <v>0.16720644027019527</v>
      </c>
      <c r="O29" s="15">
        <f t="shared" si="5"/>
        <v>53.900500000000001</v>
      </c>
      <c r="P29" s="15">
        <f t="shared" si="6"/>
        <v>0.20077777777777778</v>
      </c>
      <c r="Q29">
        <f t="shared" si="10"/>
        <v>20.077777777777779</v>
      </c>
      <c r="R29">
        <f t="shared" si="11"/>
        <v>64.722522611111117</v>
      </c>
    </row>
    <row r="30" spans="1:18" x14ac:dyDescent="0.3">
      <c r="A30">
        <v>203.4</v>
      </c>
      <c r="B30">
        <v>37.619999999999997</v>
      </c>
      <c r="D30" s="14">
        <f t="shared" si="7"/>
        <v>1995.3540000000003</v>
      </c>
      <c r="E30" s="15">
        <f t="shared" si="8"/>
        <v>37.619999999999997</v>
      </c>
      <c r="F30" s="10">
        <v>180</v>
      </c>
      <c r="G30" s="14">
        <f t="shared" si="9"/>
        <v>217.62</v>
      </c>
      <c r="H30" s="16">
        <v>6</v>
      </c>
      <c r="I30" s="16">
        <v>6</v>
      </c>
      <c r="J30" s="15">
        <f t="shared" si="0"/>
        <v>36</v>
      </c>
      <c r="K30" s="14">
        <f t="shared" si="1"/>
        <v>6480</v>
      </c>
      <c r="L30" s="15">
        <f t="shared" si="2"/>
        <v>29.776674937965261</v>
      </c>
      <c r="M30" s="15">
        <f t="shared" si="3"/>
        <v>67.010638500000013</v>
      </c>
      <c r="N30" s="15">
        <f t="shared" si="4"/>
        <v>0.17287014061207609</v>
      </c>
      <c r="O30" s="15">
        <f t="shared" si="5"/>
        <v>55.426500000000004</v>
      </c>
      <c r="P30" s="15">
        <f t="shared" si="6"/>
        <v>0.20899999999999999</v>
      </c>
      <c r="Q30">
        <f t="shared" si="10"/>
        <v>20.9</v>
      </c>
      <c r="R30">
        <f t="shared" si="11"/>
        <v>67.010638500000013</v>
      </c>
    </row>
    <row r="31" spans="1:18" x14ac:dyDescent="0.3">
      <c r="A31">
        <v>203.4</v>
      </c>
      <c r="B31">
        <v>39.11</v>
      </c>
      <c r="D31" s="14">
        <f t="shared" si="7"/>
        <v>1995.3540000000003</v>
      </c>
      <c r="E31" s="15">
        <f t="shared" si="8"/>
        <v>39.11</v>
      </c>
      <c r="F31" s="10">
        <v>180</v>
      </c>
      <c r="G31" s="14">
        <f t="shared" si="9"/>
        <v>219.11</v>
      </c>
      <c r="H31" s="16">
        <v>6</v>
      </c>
      <c r="I31" s="16">
        <v>6</v>
      </c>
      <c r="J31" s="15">
        <f t="shared" si="0"/>
        <v>36</v>
      </c>
      <c r="K31" s="14">
        <f t="shared" si="1"/>
        <v>6480</v>
      </c>
      <c r="L31" s="15">
        <f t="shared" si="2"/>
        <v>29.57418648167587</v>
      </c>
      <c r="M31" s="15">
        <f t="shared" si="3"/>
        <v>67.469446750000017</v>
      </c>
      <c r="N31" s="15">
        <f t="shared" si="4"/>
        <v>0.17849481995344801</v>
      </c>
      <c r="O31" s="15">
        <f t="shared" si="5"/>
        <v>55.426500000000004</v>
      </c>
      <c r="P31" s="15">
        <f t="shared" si="6"/>
        <v>0.21727777777777776</v>
      </c>
      <c r="Q31">
        <f t="shared" si="10"/>
        <v>21.727777777777778</v>
      </c>
      <c r="R31">
        <f t="shared" si="11"/>
        <v>67.469446750000017</v>
      </c>
    </row>
    <row r="32" spans="1:18" x14ac:dyDescent="0.3">
      <c r="A32">
        <v>215.4</v>
      </c>
      <c r="B32">
        <v>43.56</v>
      </c>
      <c r="D32" s="14">
        <f t="shared" si="7"/>
        <v>2113.0740000000001</v>
      </c>
      <c r="E32" s="15">
        <f t="shared" si="8"/>
        <v>43.56</v>
      </c>
      <c r="F32" s="10">
        <v>180</v>
      </c>
      <c r="G32" s="14">
        <f t="shared" si="9"/>
        <v>223.56</v>
      </c>
      <c r="H32" s="16">
        <v>6</v>
      </c>
      <c r="I32" s="16">
        <v>6</v>
      </c>
      <c r="J32" s="15">
        <f t="shared" si="0"/>
        <v>36</v>
      </c>
      <c r="K32" s="14">
        <f t="shared" si="1"/>
        <v>6480</v>
      </c>
      <c r="L32" s="15">
        <f t="shared" si="2"/>
        <v>28.985507246376812</v>
      </c>
      <c r="M32" s="15">
        <f t="shared" si="3"/>
        <v>72.901053000000005</v>
      </c>
      <c r="N32" s="15">
        <f t="shared" si="4"/>
        <v>0.19484702093397746</v>
      </c>
      <c r="O32" s="15">
        <f t="shared" si="5"/>
        <v>58.6965</v>
      </c>
      <c r="P32" s="15">
        <f t="shared" si="6"/>
        <v>0.24200000000000002</v>
      </c>
      <c r="Q32">
        <f t="shared" si="10"/>
        <v>24.200000000000003</v>
      </c>
      <c r="R32">
        <f t="shared" si="11"/>
        <v>72.901053000000005</v>
      </c>
    </row>
    <row r="33" spans="1:18" x14ac:dyDescent="0.3">
      <c r="A33">
        <v>216.8</v>
      </c>
      <c r="B33">
        <v>45.54</v>
      </c>
      <c r="D33" s="14">
        <f t="shared" si="7"/>
        <v>2126.808</v>
      </c>
      <c r="E33" s="15">
        <f t="shared" si="8"/>
        <v>45.54</v>
      </c>
      <c r="F33" s="10">
        <v>180</v>
      </c>
      <c r="G33" s="14">
        <f t="shared" si="9"/>
        <v>225.54</v>
      </c>
      <c r="H33" s="16">
        <v>6</v>
      </c>
      <c r="I33" s="16">
        <v>6</v>
      </c>
      <c r="J33" s="15">
        <f t="shared" si="0"/>
        <v>36</v>
      </c>
      <c r="K33" s="14">
        <f t="shared" si="1"/>
        <v>6480</v>
      </c>
      <c r="L33" s="15">
        <f t="shared" si="2"/>
        <v>28.731045490822027</v>
      </c>
      <c r="M33" s="15">
        <f t="shared" si="3"/>
        <v>74.024733999999995</v>
      </c>
      <c r="N33" s="15">
        <f t="shared" si="4"/>
        <v>0.20191540303272149</v>
      </c>
      <c r="O33" s="15">
        <f t="shared" si="5"/>
        <v>59.078000000000003</v>
      </c>
      <c r="P33" s="15">
        <f t="shared" si="6"/>
        <v>0.253</v>
      </c>
      <c r="Q33">
        <f t="shared" si="10"/>
        <v>25.3</v>
      </c>
      <c r="R33">
        <f t="shared" si="11"/>
        <v>74.024733999999995</v>
      </c>
    </row>
    <row r="34" spans="1:18" x14ac:dyDescent="0.3">
      <c r="A34">
        <v>224.4</v>
      </c>
      <c r="B34">
        <v>49.01</v>
      </c>
      <c r="D34" s="14">
        <f t="shared" si="7"/>
        <v>2201.364</v>
      </c>
      <c r="E34" s="15">
        <f t="shared" si="8"/>
        <v>49.01</v>
      </c>
      <c r="F34" s="10">
        <v>180</v>
      </c>
      <c r="G34" s="14">
        <f t="shared" si="9"/>
        <v>229.01</v>
      </c>
      <c r="H34" s="16">
        <v>6</v>
      </c>
      <c r="I34" s="16">
        <v>6</v>
      </c>
      <c r="J34" s="15">
        <f t="shared" si="0"/>
        <v>36</v>
      </c>
      <c r="K34" s="14">
        <f t="shared" si="1"/>
        <v>6480</v>
      </c>
      <c r="L34" s="15">
        <f t="shared" si="2"/>
        <v>28.295707611021353</v>
      </c>
      <c r="M34" s="15">
        <f t="shared" si="3"/>
        <v>77.798513833333331</v>
      </c>
      <c r="N34" s="15">
        <f t="shared" si="4"/>
        <v>0.21400812191607355</v>
      </c>
      <c r="O34" s="15">
        <f t="shared" si="5"/>
        <v>61.149000000000001</v>
      </c>
      <c r="P34" s="15">
        <f t="shared" si="6"/>
        <v>0.27227777777777779</v>
      </c>
      <c r="Q34">
        <f t="shared" si="10"/>
        <v>27.227777777777778</v>
      </c>
      <c r="R34">
        <f t="shared" si="11"/>
        <v>77.798513833333331</v>
      </c>
    </row>
    <row r="35" spans="1:18" x14ac:dyDescent="0.3">
      <c r="A35">
        <v>230.8</v>
      </c>
      <c r="B35">
        <v>55.44</v>
      </c>
      <c r="D35" s="14">
        <f t="shared" si="7"/>
        <v>2264.1480000000001</v>
      </c>
      <c r="E35" s="15">
        <f t="shared" si="8"/>
        <v>55.44</v>
      </c>
      <c r="F35" s="10">
        <v>180</v>
      </c>
      <c r="G35" s="14">
        <f t="shared" si="9"/>
        <v>235.44</v>
      </c>
      <c r="H35" s="16">
        <v>6</v>
      </c>
      <c r="I35" s="16">
        <v>6</v>
      </c>
      <c r="J35" s="15">
        <f t="shared" si="0"/>
        <v>36</v>
      </c>
      <c r="K35" s="14">
        <f t="shared" si="1"/>
        <v>6480</v>
      </c>
      <c r="L35" s="15">
        <f t="shared" si="2"/>
        <v>27.522935779816514</v>
      </c>
      <c r="M35" s="15">
        <f t="shared" si="3"/>
        <v>82.264043999999998</v>
      </c>
      <c r="N35" s="15">
        <f t="shared" si="4"/>
        <v>0.23547400611620795</v>
      </c>
      <c r="O35" s="15">
        <f t="shared" si="5"/>
        <v>62.893000000000001</v>
      </c>
      <c r="P35" s="15">
        <f t="shared" si="6"/>
        <v>0.308</v>
      </c>
      <c r="Q35">
        <f t="shared" si="10"/>
        <v>30.8</v>
      </c>
      <c r="R35">
        <f t="shared" si="11"/>
        <v>82.264043999999998</v>
      </c>
    </row>
    <row r="36" spans="1:18" x14ac:dyDescent="0.3">
      <c r="A36">
        <v>244.2</v>
      </c>
      <c r="B36">
        <v>57.92</v>
      </c>
      <c r="D36" s="14">
        <f t="shared" si="7"/>
        <v>2395.6019999999999</v>
      </c>
      <c r="E36" s="15">
        <f t="shared" si="8"/>
        <v>57.92</v>
      </c>
      <c r="F36" s="10">
        <v>180</v>
      </c>
      <c r="G36" s="14">
        <f t="shared" si="9"/>
        <v>237.92000000000002</v>
      </c>
      <c r="H36" s="16">
        <v>6</v>
      </c>
      <c r="I36" s="16">
        <v>6</v>
      </c>
      <c r="J36" s="15">
        <f t="shared" si="0"/>
        <v>36</v>
      </c>
      <c r="K36" s="14">
        <f t="shared" si="1"/>
        <v>6480</v>
      </c>
      <c r="L36" s="15">
        <f t="shared" si="2"/>
        <v>27.236045729657025</v>
      </c>
      <c r="M36" s="15">
        <f t="shared" si="3"/>
        <v>87.957041333333336</v>
      </c>
      <c r="N36" s="15">
        <f t="shared" si="4"/>
        <v>0.24344317417619368</v>
      </c>
      <c r="O36" s="15">
        <f t="shared" si="5"/>
        <v>66.544499999999999</v>
      </c>
      <c r="P36" s="15">
        <f t="shared" si="6"/>
        <v>0.32177777777777777</v>
      </c>
      <c r="Q36">
        <f t="shared" si="10"/>
        <v>32.177777777777777</v>
      </c>
      <c r="R36">
        <f t="shared" si="11"/>
        <v>87.957041333333336</v>
      </c>
    </row>
    <row r="37" spans="1:18" x14ac:dyDescent="0.3">
      <c r="A37">
        <v>252.6</v>
      </c>
      <c r="B37">
        <v>62.37</v>
      </c>
      <c r="D37" s="14">
        <f t="shared" si="7"/>
        <v>2478.0059999999999</v>
      </c>
      <c r="E37" s="15">
        <f t="shared" si="8"/>
        <v>62.37</v>
      </c>
      <c r="F37" s="10">
        <v>180</v>
      </c>
      <c r="G37" s="14">
        <f t="shared" si="9"/>
        <v>242.37</v>
      </c>
      <c r="H37" s="16">
        <v>6</v>
      </c>
      <c r="I37" s="16">
        <v>6</v>
      </c>
      <c r="J37" s="15">
        <f t="shared" si="0"/>
        <v>36</v>
      </c>
      <c r="K37" s="14">
        <f t="shared" si="1"/>
        <v>6480</v>
      </c>
      <c r="L37" s="15">
        <f t="shared" si="2"/>
        <v>26.735982176011881</v>
      </c>
      <c r="M37" s="15">
        <f t="shared" si="3"/>
        <v>92.684307750000002</v>
      </c>
      <c r="N37" s="15">
        <f t="shared" si="4"/>
        <v>0.25733382844411434</v>
      </c>
      <c r="O37" s="15">
        <f t="shared" si="5"/>
        <v>68.833500000000001</v>
      </c>
      <c r="P37" s="15">
        <f t="shared" si="6"/>
        <v>0.34649999999999997</v>
      </c>
      <c r="Q37">
        <f t="shared" si="10"/>
        <v>34.65</v>
      </c>
      <c r="R37">
        <f t="shared" si="11"/>
        <v>92.684307750000002</v>
      </c>
    </row>
    <row r="38" spans="1:18" x14ac:dyDescent="0.3">
      <c r="A38">
        <v>262.60000000000002</v>
      </c>
      <c r="B38">
        <v>63.86</v>
      </c>
      <c r="D38" s="14">
        <f t="shared" si="7"/>
        <v>2576.1060000000002</v>
      </c>
      <c r="E38" s="15">
        <f t="shared" si="8"/>
        <v>63.86</v>
      </c>
      <c r="F38" s="10">
        <v>180</v>
      </c>
      <c r="G38" s="14">
        <f t="shared" si="9"/>
        <v>243.86</v>
      </c>
      <c r="H38" s="16">
        <v>6</v>
      </c>
      <c r="I38" s="16">
        <v>6</v>
      </c>
      <c r="J38" s="15">
        <f t="shared" si="0"/>
        <v>36</v>
      </c>
      <c r="K38" s="14">
        <f t="shared" si="1"/>
        <v>6480</v>
      </c>
      <c r="L38" s="15">
        <f t="shared" si="2"/>
        <v>26.572623636512752</v>
      </c>
      <c r="M38" s="15">
        <f t="shared" si="3"/>
        <v>96.945865611111131</v>
      </c>
      <c r="N38" s="15">
        <f t="shared" si="4"/>
        <v>0.26187156565242353</v>
      </c>
      <c r="O38" s="15">
        <f t="shared" si="5"/>
        <v>71.558500000000009</v>
      </c>
      <c r="P38" s="15">
        <f t="shared" si="6"/>
        <v>0.35477777777777775</v>
      </c>
      <c r="Q38">
        <f t="shared" si="10"/>
        <v>35.477777777777774</v>
      </c>
      <c r="R38">
        <f t="shared" si="11"/>
        <v>96.945865611111131</v>
      </c>
    </row>
    <row r="39" spans="1:18" x14ac:dyDescent="0.3">
      <c r="A39">
        <v>271.39999999999998</v>
      </c>
      <c r="B39">
        <v>65.84</v>
      </c>
      <c r="D39" s="14">
        <f t="shared" si="7"/>
        <v>2662.4339999999997</v>
      </c>
      <c r="E39" s="15">
        <f t="shared" si="8"/>
        <v>65.84</v>
      </c>
      <c r="F39" s="10">
        <v>180</v>
      </c>
      <c r="G39" s="14">
        <f t="shared" si="9"/>
        <v>245.84</v>
      </c>
      <c r="H39" s="16">
        <v>6</v>
      </c>
      <c r="I39" s="16">
        <v>6</v>
      </c>
      <c r="J39" s="15">
        <f t="shared" si="0"/>
        <v>36</v>
      </c>
      <c r="K39" s="14">
        <f t="shared" si="1"/>
        <v>6480</v>
      </c>
      <c r="L39" s="15">
        <f t="shared" si="2"/>
        <v>26.358607224210868</v>
      </c>
      <c r="M39" s="15">
        <f t="shared" si="3"/>
        <v>101.00814422222221</v>
      </c>
      <c r="N39" s="15">
        <f t="shared" si="4"/>
        <v>0.26781646599414255</v>
      </c>
      <c r="O39" s="15">
        <f t="shared" si="5"/>
        <v>73.956499999999991</v>
      </c>
      <c r="P39" s="15">
        <f t="shared" si="6"/>
        <v>0.36577777777777781</v>
      </c>
      <c r="Q39">
        <f t="shared" si="10"/>
        <v>36.577777777777783</v>
      </c>
      <c r="R39">
        <f t="shared" si="11"/>
        <v>101.00814422222221</v>
      </c>
    </row>
    <row r="40" spans="1:18" x14ac:dyDescent="0.3">
      <c r="A40">
        <v>285.8</v>
      </c>
      <c r="B40">
        <v>68.81</v>
      </c>
      <c r="D40" s="14">
        <f t="shared" si="7"/>
        <v>2803.6980000000003</v>
      </c>
      <c r="E40" s="15">
        <f t="shared" si="8"/>
        <v>68.81</v>
      </c>
      <c r="F40" s="10">
        <v>180</v>
      </c>
      <c r="G40" s="14">
        <f t="shared" si="9"/>
        <v>248.81</v>
      </c>
      <c r="H40" s="16">
        <v>6</v>
      </c>
      <c r="I40" s="16">
        <v>6</v>
      </c>
      <c r="J40" s="15">
        <f t="shared" si="0"/>
        <v>36</v>
      </c>
      <c r="K40" s="14">
        <f t="shared" si="1"/>
        <v>6480</v>
      </c>
      <c r="L40" s="15">
        <f t="shared" si="2"/>
        <v>26.043969293838671</v>
      </c>
      <c r="M40" s="15">
        <f t="shared" si="3"/>
        <v>107.65248447222224</v>
      </c>
      <c r="N40" s="15">
        <f t="shared" si="4"/>
        <v>0.27655640850448132</v>
      </c>
      <c r="O40" s="15">
        <f t="shared" si="5"/>
        <v>77.880500000000012</v>
      </c>
      <c r="P40" s="15">
        <f t="shared" si="6"/>
        <v>0.38227777777777777</v>
      </c>
      <c r="Q40">
        <f t="shared" si="10"/>
        <v>38.227777777777774</v>
      </c>
      <c r="R40">
        <f t="shared" si="11"/>
        <v>107.65248447222224</v>
      </c>
    </row>
    <row r="41" spans="1:18" x14ac:dyDescent="0.3">
      <c r="A41">
        <v>296.2</v>
      </c>
      <c r="B41">
        <v>76.73</v>
      </c>
      <c r="D41" s="14">
        <f t="shared" si="7"/>
        <v>2905.7220000000002</v>
      </c>
      <c r="E41" s="15">
        <f t="shared" si="8"/>
        <v>76.73</v>
      </c>
      <c r="F41" s="10">
        <v>180</v>
      </c>
      <c r="G41" s="14">
        <f t="shared" si="9"/>
        <v>256.73</v>
      </c>
      <c r="H41" s="16">
        <v>6</v>
      </c>
      <c r="I41" s="16">
        <v>6</v>
      </c>
      <c r="J41" s="15">
        <f t="shared" si="0"/>
        <v>36</v>
      </c>
      <c r="K41" s="14">
        <f t="shared" si="1"/>
        <v>6480</v>
      </c>
      <c r="L41" s="15">
        <f t="shared" si="2"/>
        <v>25.240525065243638</v>
      </c>
      <c r="M41" s="15">
        <f t="shared" si="3"/>
        <v>115.12129769444446</v>
      </c>
      <c r="N41" s="15">
        <f t="shared" si="4"/>
        <v>0.29887430374323221</v>
      </c>
      <c r="O41" s="15">
        <f t="shared" si="5"/>
        <v>80.714500000000001</v>
      </c>
      <c r="P41" s="15">
        <f t="shared" si="6"/>
        <v>0.42627777777777781</v>
      </c>
      <c r="Q41">
        <f t="shared" si="10"/>
        <v>42.62777777777778</v>
      </c>
      <c r="R41">
        <f t="shared" si="11"/>
        <v>115.12129769444446</v>
      </c>
    </row>
    <row r="42" spans="1:18" x14ac:dyDescent="0.3">
      <c r="A42">
        <v>311.39999999999998</v>
      </c>
      <c r="B42">
        <v>76.73</v>
      </c>
      <c r="D42" s="14">
        <f t="shared" si="7"/>
        <v>3054.8339999999998</v>
      </c>
      <c r="E42" s="15">
        <f t="shared" si="8"/>
        <v>76.73</v>
      </c>
      <c r="F42" s="10">
        <v>180</v>
      </c>
      <c r="G42" s="14">
        <f t="shared" si="9"/>
        <v>256.73</v>
      </c>
      <c r="H42" s="16">
        <v>6</v>
      </c>
      <c r="I42" s="16">
        <v>6</v>
      </c>
      <c r="J42" s="15">
        <f t="shared" si="0"/>
        <v>36</v>
      </c>
      <c r="K42" s="14">
        <f t="shared" si="1"/>
        <v>6480</v>
      </c>
      <c r="L42" s="15">
        <f t="shared" si="2"/>
        <v>25.240525065243638</v>
      </c>
      <c r="M42" s="15">
        <f t="shared" si="3"/>
        <v>121.02894025000001</v>
      </c>
      <c r="N42" s="15">
        <f t="shared" si="4"/>
        <v>0.29887430374323221</v>
      </c>
      <c r="O42" s="15">
        <f t="shared" si="5"/>
        <v>84.856499999999997</v>
      </c>
      <c r="P42" s="15">
        <f t="shared" si="6"/>
        <v>0.42627777777777781</v>
      </c>
      <c r="Q42">
        <f t="shared" si="10"/>
        <v>42.62777777777778</v>
      </c>
      <c r="R42">
        <f t="shared" si="11"/>
        <v>121.02894025000001</v>
      </c>
    </row>
    <row r="43" spans="1:18" x14ac:dyDescent="0.3">
      <c r="A43">
        <v>321.39999999999998</v>
      </c>
      <c r="B43">
        <v>76.73</v>
      </c>
      <c r="D43" s="14">
        <f t="shared" si="7"/>
        <v>3152.9339999999997</v>
      </c>
      <c r="E43" s="15">
        <f t="shared" si="8"/>
        <v>76.73</v>
      </c>
      <c r="F43" s="10">
        <v>180</v>
      </c>
      <c r="G43" s="14">
        <f t="shared" si="9"/>
        <v>256.73</v>
      </c>
      <c r="H43" s="16">
        <v>6</v>
      </c>
      <c r="I43" s="16">
        <v>6</v>
      </c>
      <c r="J43" s="15">
        <f t="shared" si="0"/>
        <v>36</v>
      </c>
      <c r="K43" s="14">
        <f t="shared" si="1"/>
        <v>6480</v>
      </c>
      <c r="L43" s="15">
        <f t="shared" si="2"/>
        <v>25.240525065243638</v>
      </c>
      <c r="M43" s="15">
        <f t="shared" si="3"/>
        <v>124.91554719444446</v>
      </c>
      <c r="N43" s="15">
        <f t="shared" si="4"/>
        <v>0.29887430374323221</v>
      </c>
      <c r="O43" s="15">
        <f t="shared" si="5"/>
        <v>87.581499999999991</v>
      </c>
      <c r="P43" s="15">
        <f t="shared" si="6"/>
        <v>0.42627777777777781</v>
      </c>
      <c r="Q43">
        <f t="shared" si="10"/>
        <v>42.62777777777778</v>
      </c>
      <c r="R43">
        <f t="shared" si="11"/>
        <v>124.91554719444446</v>
      </c>
    </row>
    <row r="44" spans="1:18" x14ac:dyDescent="0.3">
      <c r="A44">
        <v>336.4</v>
      </c>
      <c r="B44">
        <v>76.73</v>
      </c>
      <c r="D44" s="14">
        <f t="shared" si="7"/>
        <v>3300.0839999999998</v>
      </c>
      <c r="E44" s="15">
        <f t="shared" si="8"/>
        <v>76.73</v>
      </c>
      <c r="F44" s="10">
        <v>180</v>
      </c>
      <c r="G44" s="14">
        <f t="shared" si="9"/>
        <v>256.73</v>
      </c>
      <c r="H44" s="16">
        <v>6</v>
      </c>
      <c r="I44" s="16">
        <v>6</v>
      </c>
      <c r="J44" s="15">
        <f t="shared" si="0"/>
        <v>36</v>
      </c>
      <c r="K44" s="14">
        <f t="shared" si="1"/>
        <v>6480</v>
      </c>
      <c r="L44" s="15">
        <f t="shared" si="2"/>
        <v>25.240525065243638</v>
      </c>
      <c r="M44" s="15">
        <f t="shared" si="3"/>
        <v>130.74545761111114</v>
      </c>
      <c r="N44" s="15">
        <f t="shared" si="4"/>
        <v>0.29887430374323221</v>
      </c>
      <c r="O44" s="15">
        <f t="shared" si="5"/>
        <v>91.668999999999997</v>
      </c>
      <c r="P44" s="15">
        <f t="shared" si="6"/>
        <v>0.42627777777777781</v>
      </c>
      <c r="Q44">
        <f t="shared" si="10"/>
        <v>42.62777777777778</v>
      </c>
      <c r="R44">
        <f t="shared" si="11"/>
        <v>130.74545761111114</v>
      </c>
    </row>
    <row r="45" spans="1:18" x14ac:dyDescent="0.3">
      <c r="A45">
        <v>345.8</v>
      </c>
      <c r="B45">
        <v>76.73</v>
      </c>
      <c r="D45" s="14">
        <f t="shared" si="7"/>
        <v>3392.2980000000002</v>
      </c>
      <c r="E45" s="15">
        <f t="shared" si="8"/>
        <v>76.73</v>
      </c>
      <c r="F45" s="10">
        <v>180</v>
      </c>
      <c r="G45" s="14">
        <f t="shared" si="9"/>
        <v>256.73</v>
      </c>
      <c r="H45" s="16">
        <v>6</v>
      </c>
      <c r="I45" s="16">
        <v>6</v>
      </c>
      <c r="J45" s="15">
        <f t="shared" si="0"/>
        <v>36</v>
      </c>
      <c r="K45" s="14">
        <f t="shared" si="1"/>
        <v>6480</v>
      </c>
      <c r="L45" s="15">
        <f t="shared" si="2"/>
        <v>25.240525065243638</v>
      </c>
      <c r="M45" s="15">
        <f t="shared" si="3"/>
        <v>134.39886813888893</v>
      </c>
      <c r="N45" s="15">
        <f t="shared" si="4"/>
        <v>0.29887430374323221</v>
      </c>
      <c r="O45" s="15">
        <f t="shared" si="5"/>
        <v>94.230500000000006</v>
      </c>
      <c r="P45" s="15">
        <f t="shared" si="6"/>
        <v>0.42627777777777781</v>
      </c>
      <c r="Q45">
        <f t="shared" si="10"/>
        <v>42.62777777777778</v>
      </c>
      <c r="R45">
        <f t="shared" si="11"/>
        <v>134.39886813888893</v>
      </c>
    </row>
    <row r="46" spans="1:18" x14ac:dyDescent="0.3">
      <c r="A46">
        <v>359.8</v>
      </c>
      <c r="B46">
        <v>80.69</v>
      </c>
      <c r="D46" s="14">
        <f t="shared" si="7"/>
        <v>3529.6380000000004</v>
      </c>
      <c r="E46" s="15">
        <f t="shared" si="8"/>
        <v>80.69</v>
      </c>
      <c r="F46" s="10">
        <v>180</v>
      </c>
      <c r="G46" s="14">
        <f t="shared" si="9"/>
        <v>260.69</v>
      </c>
      <c r="H46" s="16">
        <v>6</v>
      </c>
      <c r="I46" s="16">
        <v>6</v>
      </c>
      <c r="J46" s="15">
        <f t="shared" si="0"/>
        <v>36</v>
      </c>
      <c r="K46" s="14">
        <f t="shared" si="1"/>
        <v>6480</v>
      </c>
      <c r="L46" s="15">
        <f t="shared" si="2"/>
        <v>24.857109977367756</v>
      </c>
      <c r="M46" s="15">
        <f t="shared" si="3"/>
        <v>141.99711886111112</v>
      </c>
      <c r="N46" s="15">
        <f t="shared" si="4"/>
        <v>0.30952472285089572</v>
      </c>
      <c r="O46" s="15">
        <f t="shared" si="5"/>
        <v>98.045500000000004</v>
      </c>
      <c r="P46" s="15">
        <f t="shared" si="6"/>
        <v>0.44827777777777778</v>
      </c>
      <c r="Q46">
        <f t="shared" si="10"/>
        <v>44.827777777777776</v>
      </c>
      <c r="R46">
        <f t="shared" si="11"/>
        <v>141.99711886111112</v>
      </c>
    </row>
    <row r="47" spans="1:18" x14ac:dyDescent="0.3">
      <c r="A47">
        <v>383.2</v>
      </c>
      <c r="B47">
        <v>85.64</v>
      </c>
      <c r="D47" s="14">
        <f t="shared" si="7"/>
        <v>3759.192</v>
      </c>
      <c r="E47" s="15">
        <f t="shared" si="8"/>
        <v>85.64</v>
      </c>
      <c r="F47" s="10">
        <v>180</v>
      </c>
      <c r="G47" s="14">
        <f t="shared" si="9"/>
        <v>265.64</v>
      </c>
      <c r="H47" s="16">
        <v>6</v>
      </c>
      <c r="I47" s="16">
        <v>6</v>
      </c>
      <c r="J47" s="15">
        <f t="shared" si="0"/>
        <v>36</v>
      </c>
      <c r="K47" s="14">
        <f t="shared" si="1"/>
        <v>6480</v>
      </c>
      <c r="L47" s="15">
        <f t="shared" si="2"/>
        <v>24.393916578828492</v>
      </c>
      <c r="M47" s="15">
        <f t="shared" si="3"/>
        <v>154.10366711111109</v>
      </c>
      <c r="N47" s="15">
        <f t="shared" si="4"/>
        <v>0.32239120614365308</v>
      </c>
      <c r="O47" s="15">
        <f t="shared" si="5"/>
        <v>104.422</v>
      </c>
      <c r="P47" s="15">
        <f t="shared" si="6"/>
        <v>0.4757777777777778</v>
      </c>
      <c r="Q47">
        <f t="shared" si="10"/>
        <v>47.577777777777783</v>
      </c>
      <c r="R47">
        <f t="shared" si="11"/>
        <v>154.10366711111109</v>
      </c>
    </row>
    <row r="48" spans="1:18" x14ac:dyDescent="0.3">
      <c r="A48">
        <v>391.8</v>
      </c>
      <c r="B48">
        <v>88.61</v>
      </c>
      <c r="D48" s="14">
        <f t="shared" si="7"/>
        <v>3843.5580000000004</v>
      </c>
      <c r="E48" s="15">
        <f t="shared" si="8"/>
        <v>88.61</v>
      </c>
      <c r="F48" s="10">
        <v>180</v>
      </c>
      <c r="G48" s="14">
        <f t="shared" si="9"/>
        <v>268.61</v>
      </c>
      <c r="H48" s="16">
        <v>6</v>
      </c>
      <c r="I48" s="16">
        <v>6</v>
      </c>
      <c r="J48" s="15">
        <f t="shared" si="0"/>
        <v>36</v>
      </c>
      <c r="K48" s="14">
        <f t="shared" si="1"/>
        <v>6480</v>
      </c>
      <c r="L48" s="15">
        <f t="shared" si="2"/>
        <v>24.124194929451619</v>
      </c>
      <c r="M48" s="15">
        <f t="shared" si="3"/>
        <v>159.32378308333338</v>
      </c>
      <c r="N48" s="15">
        <f t="shared" si="4"/>
        <v>0.32988347418189939</v>
      </c>
      <c r="O48" s="15">
        <f t="shared" si="5"/>
        <v>106.76550000000002</v>
      </c>
      <c r="P48" s="15">
        <f t="shared" si="6"/>
        <v>0.49227777777777776</v>
      </c>
      <c r="Q48">
        <f t="shared" si="10"/>
        <v>49.227777777777774</v>
      </c>
      <c r="R48">
        <f t="shared" si="11"/>
        <v>159.32378308333338</v>
      </c>
    </row>
    <row r="49" spans="1:18" x14ac:dyDescent="0.3">
      <c r="A49">
        <v>403.6</v>
      </c>
      <c r="B49">
        <v>89.11</v>
      </c>
      <c r="D49" s="14">
        <f t="shared" si="7"/>
        <v>3959.3160000000003</v>
      </c>
      <c r="E49" s="15">
        <f t="shared" si="8"/>
        <v>89.11</v>
      </c>
      <c r="F49" s="10">
        <v>180</v>
      </c>
      <c r="G49" s="14">
        <f t="shared" si="9"/>
        <v>269.11</v>
      </c>
      <c r="H49" s="16">
        <v>6</v>
      </c>
      <c r="I49" s="16">
        <v>6</v>
      </c>
      <c r="J49" s="15">
        <f t="shared" si="0"/>
        <v>36</v>
      </c>
      <c r="K49" s="14">
        <f t="shared" si="1"/>
        <v>6480</v>
      </c>
      <c r="L49" s="15">
        <f t="shared" si="2"/>
        <v>24.079372747203745</v>
      </c>
      <c r="M49" s="15">
        <f t="shared" si="3"/>
        <v>164.42770505555558</v>
      </c>
      <c r="N49" s="15">
        <f t="shared" si="4"/>
        <v>0.33112853479989596</v>
      </c>
      <c r="O49" s="15">
        <f t="shared" si="5"/>
        <v>109.98100000000001</v>
      </c>
      <c r="P49" s="15">
        <f t="shared" si="6"/>
        <v>0.49505555555555553</v>
      </c>
      <c r="Q49">
        <f t="shared" si="10"/>
        <v>49.505555555555553</v>
      </c>
      <c r="R49">
        <f t="shared" si="11"/>
        <v>164.42770505555558</v>
      </c>
    </row>
    <row r="50" spans="1:18" x14ac:dyDescent="0.3">
      <c r="A50">
        <v>412.8</v>
      </c>
      <c r="B50">
        <v>90.1</v>
      </c>
      <c r="D50" s="14">
        <f t="shared" si="7"/>
        <v>4049.5680000000002</v>
      </c>
      <c r="E50" s="15">
        <f t="shared" si="8"/>
        <v>90.1</v>
      </c>
      <c r="F50" s="10">
        <v>180</v>
      </c>
      <c r="G50" s="14">
        <f t="shared" si="9"/>
        <v>270.10000000000002</v>
      </c>
      <c r="H50" s="16">
        <v>6</v>
      </c>
      <c r="I50" s="16">
        <v>6</v>
      </c>
      <c r="J50" s="15">
        <f t="shared" si="0"/>
        <v>36</v>
      </c>
      <c r="K50" s="14">
        <f t="shared" si="1"/>
        <v>6480</v>
      </c>
      <c r="L50" s="15">
        <f t="shared" si="2"/>
        <v>23.991114402073304</v>
      </c>
      <c r="M50" s="15">
        <f t="shared" si="3"/>
        <v>168.79449333333335</v>
      </c>
      <c r="N50" s="15">
        <f t="shared" si="4"/>
        <v>0.33358015549796366</v>
      </c>
      <c r="O50" s="15">
        <f t="shared" si="5"/>
        <v>112.488</v>
      </c>
      <c r="P50" s="15">
        <f t="shared" si="6"/>
        <v>0.50055555555555553</v>
      </c>
      <c r="Q50">
        <f t="shared" si="10"/>
        <v>50.05555555555555</v>
      </c>
      <c r="R50">
        <f t="shared" si="11"/>
        <v>168.79449333333335</v>
      </c>
    </row>
    <row r="51" spans="1:18" x14ac:dyDescent="0.3">
      <c r="A51">
        <v>423.2</v>
      </c>
      <c r="B51">
        <v>90.1</v>
      </c>
      <c r="D51" s="14">
        <f t="shared" si="7"/>
        <v>4151.5920000000006</v>
      </c>
      <c r="E51" s="15">
        <f t="shared" si="8"/>
        <v>90.1</v>
      </c>
      <c r="F51" s="10">
        <v>180</v>
      </c>
      <c r="G51" s="14">
        <f t="shared" si="9"/>
        <v>270.10000000000002</v>
      </c>
      <c r="H51" s="16">
        <v>6</v>
      </c>
      <c r="I51" s="16">
        <v>6</v>
      </c>
      <c r="J51" s="15">
        <f t="shared" si="0"/>
        <v>36</v>
      </c>
      <c r="K51" s="14">
        <f t="shared" si="1"/>
        <v>6480</v>
      </c>
      <c r="L51" s="15">
        <f t="shared" si="2"/>
        <v>23.991114402073304</v>
      </c>
      <c r="M51" s="15">
        <f t="shared" si="3"/>
        <v>173.04706777777781</v>
      </c>
      <c r="N51" s="15">
        <f t="shared" si="4"/>
        <v>0.33358015549796366</v>
      </c>
      <c r="O51" s="15">
        <f t="shared" si="5"/>
        <v>115.32200000000002</v>
      </c>
      <c r="P51" s="15">
        <f t="shared" si="6"/>
        <v>0.50055555555555553</v>
      </c>
      <c r="Q51">
        <f t="shared" si="10"/>
        <v>50.05555555555555</v>
      </c>
      <c r="R51">
        <f t="shared" si="11"/>
        <v>173.04706777777781</v>
      </c>
    </row>
    <row r="52" spans="1:18" x14ac:dyDescent="0.3">
      <c r="A52">
        <v>432.2</v>
      </c>
      <c r="B52">
        <v>97.03</v>
      </c>
      <c r="D52" s="14">
        <f t="shared" si="7"/>
        <v>4239.8820000000005</v>
      </c>
      <c r="E52" s="15">
        <f t="shared" si="8"/>
        <v>97.03</v>
      </c>
      <c r="F52" s="10">
        <v>180</v>
      </c>
      <c r="G52" s="14">
        <f t="shared" si="9"/>
        <v>277.02999999999997</v>
      </c>
      <c r="H52" s="16">
        <v>6</v>
      </c>
      <c r="I52" s="16">
        <v>6</v>
      </c>
      <c r="J52" s="15">
        <f t="shared" si="0"/>
        <v>36</v>
      </c>
      <c r="K52" s="14">
        <f t="shared" si="1"/>
        <v>6480</v>
      </c>
      <c r="L52" s="15">
        <f t="shared" si="2"/>
        <v>23.390968487167456</v>
      </c>
      <c r="M52" s="15">
        <f t="shared" si="3"/>
        <v>181.2614985277778</v>
      </c>
      <c r="N52" s="15">
        <f t="shared" si="4"/>
        <v>0.3502508753564596</v>
      </c>
      <c r="O52" s="15">
        <f t="shared" si="5"/>
        <v>117.77450000000002</v>
      </c>
      <c r="P52" s="15">
        <f t="shared" si="6"/>
        <v>0.53905555555555551</v>
      </c>
      <c r="Q52">
        <f t="shared" si="10"/>
        <v>53.905555555555551</v>
      </c>
      <c r="R52">
        <f t="shared" si="11"/>
        <v>181.2614985277778</v>
      </c>
    </row>
    <row r="53" spans="1:18" x14ac:dyDescent="0.3">
      <c r="A53">
        <v>443.6</v>
      </c>
      <c r="B53">
        <v>97.03</v>
      </c>
      <c r="D53" s="14">
        <f t="shared" si="7"/>
        <v>4351.7160000000003</v>
      </c>
      <c r="E53" s="15">
        <f t="shared" si="8"/>
        <v>97.03</v>
      </c>
      <c r="F53" s="10">
        <v>180</v>
      </c>
      <c r="G53" s="14">
        <f t="shared" si="9"/>
        <v>277.02999999999997</v>
      </c>
      <c r="H53" s="16">
        <v>6</v>
      </c>
      <c r="I53" s="16">
        <v>6</v>
      </c>
      <c r="J53" s="15">
        <f t="shared" si="0"/>
        <v>36</v>
      </c>
      <c r="K53" s="14">
        <f t="shared" si="1"/>
        <v>6480</v>
      </c>
      <c r="L53" s="15">
        <f t="shared" si="2"/>
        <v>23.390968487167456</v>
      </c>
      <c r="M53" s="15">
        <f t="shared" si="3"/>
        <v>186.04257461111112</v>
      </c>
      <c r="N53" s="15">
        <f t="shared" si="4"/>
        <v>0.3502508753564596</v>
      </c>
      <c r="O53" s="15">
        <f t="shared" si="5"/>
        <v>120.88100000000001</v>
      </c>
      <c r="P53" s="15">
        <f t="shared" si="6"/>
        <v>0.53905555555555551</v>
      </c>
      <c r="Q53">
        <f t="shared" si="10"/>
        <v>53.905555555555551</v>
      </c>
      <c r="R53">
        <f t="shared" si="11"/>
        <v>186.04257461111112</v>
      </c>
    </row>
    <row r="54" spans="1:18" x14ac:dyDescent="0.3">
      <c r="A54">
        <v>451.4</v>
      </c>
      <c r="B54">
        <v>99.01</v>
      </c>
      <c r="D54" s="14">
        <f t="shared" si="7"/>
        <v>4428.2340000000004</v>
      </c>
      <c r="E54" s="15">
        <f t="shared" si="8"/>
        <v>99.01</v>
      </c>
      <c r="F54" s="10">
        <v>180</v>
      </c>
      <c r="G54" s="14">
        <f t="shared" si="9"/>
        <v>279.01</v>
      </c>
      <c r="H54" s="16">
        <v>6</v>
      </c>
      <c r="I54" s="16">
        <v>6</v>
      </c>
      <c r="J54" s="15">
        <f t="shared" si="0"/>
        <v>36</v>
      </c>
      <c r="K54" s="14">
        <f t="shared" si="1"/>
        <v>6480</v>
      </c>
      <c r="L54" s="15">
        <f t="shared" si="2"/>
        <v>23.22497401526827</v>
      </c>
      <c r="M54" s="15">
        <f t="shared" si="3"/>
        <v>190.66690869444446</v>
      </c>
      <c r="N54" s="15">
        <f t="shared" si="4"/>
        <v>0.35486183290921475</v>
      </c>
      <c r="O54" s="15">
        <f t="shared" si="5"/>
        <v>123.00650000000002</v>
      </c>
      <c r="P54" s="15">
        <f t="shared" si="6"/>
        <v>0.55005555555555563</v>
      </c>
      <c r="Q54">
        <f t="shared" si="10"/>
        <v>55.00555555555556</v>
      </c>
      <c r="R54">
        <f t="shared" si="11"/>
        <v>190.66690869444446</v>
      </c>
    </row>
    <row r="55" spans="1:18" x14ac:dyDescent="0.3">
      <c r="A55">
        <v>460.6</v>
      </c>
      <c r="B55">
        <v>102.5</v>
      </c>
      <c r="D55" s="14">
        <f t="shared" si="7"/>
        <v>4518.4860000000008</v>
      </c>
      <c r="E55" s="15">
        <f t="shared" si="8"/>
        <v>102.5</v>
      </c>
      <c r="F55" s="10">
        <v>180</v>
      </c>
      <c r="G55" s="14">
        <f t="shared" si="9"/>
        <v>282.5</v>
      </c>
      <c r="H55" s="16">
        <v>6</v>
      </c>
      <c r="I55" s="16">
        <v>6</v>
      </c>
      <c r="J55" s="15">
        <f t="shared" si="0"/>
        <v>36</v>
      </c>
      <c r="K55" s="14">
        <f t="shared" si="1"/>
        <v>6480</v>
      </c>
      <c r="L55" s="15">
        <f t="shared" si="2"/>
        <v>22.938053097345133</v>
      </c>
      <c r="M55" s="15">
        <f t="shared" si="3"/>
        <v>196.98646527777782</v>
      </c>
      <c r="N55" s="15">
        <f t="shared" si="4"/>
        <v>0.36283185840707965</v>
      </c>
      <c r="O55" s="15">
        <f t="shared" si="5"/>
        <v>125.51350000000002</v>
      </c>
      <c r="P55" s="15">
        <f t="shared" si="6"/>
        <v>0.56944444444444442</v>
      </c>
      <c r="Q55">
        <f t="shared" si="10"/>
        <v>56.944444444444443</v>
      </c>
      <c r="R55">
        <f t="shared" si="11"/>
        <v>196.98646527777782</v>
      </c>
    </row>
    <row r="56" spans="1:18" x14ac:dyDescent="0.3">
      <c r="A56">
        <v>465.8</v>
      </c>
      <c r="B56">
        <v>103</v>
      </c>
      <c r="D56" s="14">
        <f t="shared" si="7"/>
        <v>4569.4980000000005</v>
      </c>
      <c r="E56" s="15">
        <f t="shared" si="8"/>
        <v>103</v>
      </c>
      <c r="F56" s="10">
        <v>180</v>
      </c>
      <c r="G56" s="14">
        <f t="shared" si="9"/>
        <v>283</v>
      </c>
      <c r="H56" s="16">
        <v>6</v>
      </c>
      <c r="I56" s="16">
        <v>6</v>
      </c>
      <c r="J56" s="15">
        <f t="shared" si="0"/>
        <v>36</v>
      </c>
      <c r="K56" s="14">
        <f t="shared" si="1"/>
        <v>6480</v>
      </c>
      <c r="L56" s="15">
        <f t="shared" si="2"/>
        <v>22.897526501766784</v>
      </c>
      <c r="M56" s="15">
        <f t="shared" si="3"/>
        <v>199.56295277777781</v>
      </c>
      <c r="N56" s="15">
        <f t="shared" si="4"/>
        <v>0.36395759717314485</v>
      </c>
      <c r="O56" s="15">
        <f t="shared" si="5"/>
        <v>126.93050000000001</v>
      </c>
      <c r="P56" s="15">
        <f t="shared" si="6"/>
        <v>0.57222222222222219</v>
      </c>
      <c r="Q56">
        <f t="shared" si="10"/>
        <v>57.222222222222221</v>
      </c>
      <c r="R56">
        <f t="shared" si="11"/>
        <v>199.56295277777781</v>
      </c>
    </row>
    <row r="57" spans="1:18" x14ac:dyDescent="0.3">
      <c r="A57">
        <v>65.599999999999994</v>
      </c>
      <c r="B57">
        <v>104</v>
      </c>
      <c r="D57" s="14">
        <f t="shared" si="7"/>
        <v>643.53599999999994</v>
      </c>
      <c r="E57" s="15">
        <f t="shared" si="8"/>
        <v>104</v>
      </c>
      <c r="F57" s="10">
        <v>180</v>
      </c>
      <c r="G57" s="14">
        <f t="shared" si="9"/>
        <v>284</v>
      </c>
      <c r="H57" s="16">
        <v>6</v>
      </c>
      <c r="I57" s="16">
        <v>6</v>
      </c>
      <c r="J57" s="15">
        <f t="shared" si="0"/>
        <v>36</v>
      </c>
      <c r="K57" s="14">
        <f t="shared" si="1"/>
        <v>6480</v>
      </c>
      <c r="L57" s="15">
        <f t="shared" si="2"/>
        <v>22.816901408450704</v>
      </c>
      <c r="M57" s="15">
        <f t="shared" si="3"/>
        <v>28.204355555555555</v>
      </c>
      <c r="N57" s="15">
        <f t="shared" si="4"/>
        <v>0.36619718309859156</v>
      </c>
      <c r="O57" s="15">
        <f t="shared" si="5"/>
        <v>17.875999999999998</v>
      </c>
      <c r="P57" s="15">
        <f t="shared" si="6"/>
        <v>0.57777777777777772</v>
      </c>
      <c r="Q57">
        <f t="shared" si="10"/>
        <v>57.777777777777771</v>
      </c>
      <c r="R57">
        <f t="shared" si="11"/>
        <v>28.204355555555555</v>
      </c>
    </row>
    <row r="58" spans="1:18" x14ac:dyDescent="0.3">
      <c r="A58">
        <v>65.400000000000006</v>
      </c>
      <c r="B58">
        <v>108.9</v>
      </c>
      <c r="D58" s="14">
        <f t="shared" si="7"/>
        <v>641.57400000000007</v>
      </c>
      <c r="E58" s="15">
        <f t="shared" si="8"/>
        <v>108.9</v>
      </c>
      <c r="F58" s="10">
        <v>180</v>
      </c>
      <c r="G58" s="14">
        <f t="shared" si="9"/>
        <v>288.89999999999998</v>
      </c>
      <c r="H58" s="16">
        <v>6</v>
      </c>
      <c r="I58" s="16">
        <v>6</v>
      </c>
      <c r="J58" s="15">
        <f t="shared" si="0"/>
        <v>36</v>
      </c>
      <c r="K58" s="14">
        <f t="shared" si="1"/>
        <v>6480</v>
      </c>
      <c r="L58" s="15">
        <f t="shared" si="2"/>
        <v>22.429906542056077</v>
      </c>
      <c r="M58" s="15">
        <f t="shared" si="3"/>
        <v>28.603507499999999</v>
      </c>
      <c r="N58" s="15">
        <f t="shared" si="4"/>
        <v>0.37694704049844241</v>
      </c>
      <c r="O58" s="15">
        <f t="shared" si="5"/>
        <v>17.8215</v>
      </c>
      <c r="P58" s="15">
        <f t="shared" si="6"/>
        <v>0.60499999999999998</v>
      </c>
      <c r="Q58">
        <f t="shared" si="10"/>
        <v>60.5</v>
      </c>
      <c r="R58">
        <f t="shared" si="11"/>
        <v>28.603507499999999</v>
      </c>
    </row>
    <row r="59" spans="1:18" x14ac:dyDescent="0.3">
      <c r="A59">
        <v>65.2</v>
      </c>
      <c r="B59">
        <v>108.9</v>
      </c>
      <c r="D59" s="14">
        <f t="shared" si="7"/>
        <v>639.61200000000008</v>
      </c>
      <c r="E59" s="15">
        <f t="shared" si="8"/>
        <v>108.9</v>
      </c>
      <c r="F59" s="10">
        <v>180</v>
      </c>
      <c r="G59" s="14">
        <f t="shared" si="9"/>
        <v>288.89999999999998</v>
      </c>
      <c r="H59" s="16">
        <v>6</v>
      </c>
      <c r="I59" s="16">
        <v>6</v>
      </c>
      <c r="J59" s="15">
        <f t="shared" si="0"/>
        <v>36</v>
      </c>
      <c r="K59" s="14">
        <f t="shared" si="1"/>
        <v>6480</v>
      </c>
      <c r="L59" s="15">
        <f t="shared" si="2"/>
        <v>22.429906542056077</v>
      </c>
      <c r="M59" s="15">
        <f t="shared" si="3"/>
        <v>28.516034999999999</v>
      </c>
      <c r="N59" s="15">
        <f t="shared" si="4"/>
        <v>0.37694704049844241</v>
      </c>
      <c r="O59" s="15">
        <f t="shared" si="5"/>
        <v>17.767000000000003</v>
      </c>
      <c r="P59" s="15">
        <f t="shared" si="6"/>
        <v>0.60499999999999998</v>
      </c>
      <c r="Q59">
        <f t="shared" si="10"/>
        <v>60.5</v>
      </c>
      <c r="R59">
        <f t="shared" si="11"/>
        <v>28.516034999999999</v>
      </c>
    </row>
    <row r="60" spans="1:18" x14ac:dyDescent="0.3">
      <c r="D60" s="14"/>
      <c r="E60" s="15"/>
      <c r="F60" s="10"/>
      <c r="G60" s="14"/>
      <c r="H60" s="16"/>
      <c r="I60" s="16"/>
      <c r="J60" s="15"/>
      <c r="K60" s="14"/>
      <c r="L60" s="15"/>
      <c r="M60" s="15">
        <f ca="1">MAX(M3:M71)</f>
        <v>199.56295277777781</v>
      </c>
      <c r="N60" s="15">
        <f ca="1">MAX(N3:N71)</f>
        <v>0.37694704049844241</v>
      </c>
      <c r="O60" s="15">
        <f ca="1">MAX(O3:O71)</f>
        <v>126.93050000000001</v>
      </c>
      <c r="P60" s="15">
        <f ca="1">MAX(P3:P71)</f>
        <v>0.60499999999999998</v>
      </c>
      <c r="Q60" s="15">
        <f>MAX(Q3:Q59)</f>
        <v>60.5</v>
      </c>
      <c r="R60" s="15">
        <f>MAX(R3:R59)</f>
        <v>199.56295277777781</v>
      </c>
    </row>
    <row r="61" spans="1:18" x14ac:dyDescent="0.3">
      <c r="D61" s="14"/>
      <c r="E61" s="15"/>
      <c r="F61" s="10"/>
      <c r="G61" s="14"/>
      <c r="H61" s="16"/>
      <c r="I61" s="16"/>
      <c r="J61" s="15"/>
      <c r="K61" s="14"/>
      <c r="L61" s="15"/>
      <c r="M61" s="15"/>
      <c r="N61" s="15"/>
      <c r="O61" s="15"/>
      <c r="P61" s="15"/>
    </row>
    <row r="62" spans="1:18" x14ac:dyDescent="0.3">
      <c r="D62" s="14"/>
      <c r="E62" s="15"/>
      <c r="F62" s="10"/>
      <c r="G62" s="14"/>
      <c r="H62" s="16"/>
      <c r="I62" s="16"/>
      <c r="J62" s="15"/>
      <c r="K62" s="14"/>
      <c r="L62" s="15"/>
      <c r="M62" s="15"/>
      <c r="N62" s="15"/>
      <c r="O62" s="15"/>
      <c r="P62" s="15"/>
    </row>
    <row r="63" spans="1:18" x14ac:dyDescent="0.3">
      <c r="D63" s="14"/>
      <c r="E63" s="15"/>
      <c r="F63" s="10"/>
      <c r="G63" s="14"/>
      <c r="H63" s="16"/>
      <c r="I63" s="16"/>
      <c r="J63" s="15"/>
      <c r="K63" s="14"/>
      <c r="L63" s="15"/>
      <c r="M63" s="15"/>
      <c r="N63" s="15"/>
      <c r="O63" s="15"/>
      <c r="P63" s="15"/>
    </row>
    <row r="64" spans="1:18" x14ac:dyDescent="0.3">
      <c r="D64" s="14"/>
      <c r="E64" s="15"/>
      <c r="F64" s="10"/>
      <c r="G64" s="14"/>
      <c r="H64" s="16"/>
      <c r="I64" s="16"/>
      <c r="J64" s="15"/>
      <c r="K64" s="14"/>
      <c r="L64" s="15"/>
      <c r="M64" s="15"/>
      <c r="N64" s="15"/>
      <c r="O64" s="15"/>
      <c r="P64" s="15"/>
    </row>
    <row r="65" spans="4:16" x14ac:dyDescent="0.3">
      <c r="D65" s="14"/>
      <c r="E65" s="15"/>
      <c r="F65" s="10"/>
      <c r="G65" s="14"/>
      <c r="H65" s="16"/>
      <c r="I65" s="16"/>
      <c r="J65" s="15"/>
      <c r="K65" s="14"/>
      <c r="L65" s="15"/>
      <c r="M65" s="15"/>
      <c r="N65" s="15"/>
      <c r="O65" s="15"/>
      <c r="P65" s="15"/>
    </row>
    <row r="66" spans="4:16" x14ac:dyDescent="0.3">
      <c r="D66" s="14"/>
      <c r="E66" s="15"/>
      <c r="F66" s="10"/>
      <c r="G66" s="14"/>
      <c r="H66" s="16"/>
      <c r="I66" s="16"/>
      <c r="J66" s="15"/>
      <c r="K66" s="14"/>
      <c r="L66" s="15"/>
      <c r="M66" s="15"/>
      <c r="N66" s="15"/>
      <c r="O66" s="15"/>
      <c r="P66" s="15"/>
    </row>
    <row r="67" spans="4:16" x14ac:dyDescent="0.3">
      <c r="D67" s="14"/>
      <c r="E67" s="15"/>
      <c r="F67" s="10"/>
      <c r="G67" s="14"/>
      <c r="H67" s="16"/>
      <c r="I67" s="16"/>
      <c r="J67" s="15"/>
      <c r="K67" s="14"/>
      <c r="L67" s="15"/>
      <c r="M67" s="15"/>
      <c r="N67" s="15"/>
      <c r="O67" s="15"/>
      <c r="P67" s="15"/>
    </row>
    <row r="68" spans="4:16" x14ac:dyDescent="0.3">
      <c r="D68" s="14"/>
      <c r="E68" s="15"/>
      <c r="F68" s="10"/>
      <c r="G68" s="14"/>
      <c r="H68" s="16"/>
      <c r="I68" s="16"/>
      <c r="J68" s="15"/>
      <c r="K68" s="14"/>
      <c r="L68" s="15"/>
      <c r="M68" s="15"/>
      <c r="N68" s="15"/>
      <c r="O68" s="15"/>
      <c r="P68" s="15"/>
    </row>
    <row r="69" spans="4:16" x14ac:dyDescent="0.3">
      <c r="D69" s="14"/>
      <c r="E69" s="15"/>
      <c r="F69" s="10"/>
      <c r="G69" s="14"/>
      <c r="H69" s="16"/>
      <c r="I69" s="16"/>
      <c r="J69" s="15"/>
      <c r="K69" s="14"/>
      <c r="L69" s="15"/>
      <c r="M69" s="15"/>
      <c r="N69" s="15"/>
      <c r="O69" s="15"/>
      <c r="P69" s="15"/>
    </row>
    <row r="70" spans="4:16" x14ac:dyDescent="0.3">
      <c r="D70" s="14"/>
      <c r="E70" s="15"/>
      <c r="F70" s="10"/>
      <c r="G70" s="14"/>
      <c r="H70" s="16"/>
      <c r="I70" s="16"/>
      <c r="J70" s="15"/>
      <c r="K70" s="14"/>
      <c r="L70" s="15"/>
      <c r="M70" s="15"/>
      <c r="N70" s="15"/>
      <c r="O70" s="15"/>
      <c r="P70" s="15"/>
    </row>
    <row r="71" spans="4:16" x14ac:dyDescent="0.3">
      <c r="D71" s="14"/>
      <c r="E71" s="15"/>
      <c r="F71" s="10"/>
      <c r="G71" s="14"/>
      <c r="H71" s="16"/>
      <c r="I71" s="16"/>
      <c r="J71" s="15"/>
      <c r="K71" s="14"/>
      <c r="L71" s="15"/>
      <c r="M71" s="15"/>
      <c r="N71" s="15"/>
      <c r="O71" s="15"/>
      <c r="P71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0C068-A57C-4C6D-8C8F-55E51251B56E}">
  <dimension ref="A1:R71"/>
  <sheetViews>
    <sheetView workbookViewId="0">
      <selection sqref="A1:R1048576"/>
    </sheetView>
  </sheetViews>
  <sheetFormatPr defaultRowHeight="14.4" x14ac:dyDescent="0.3"/>
  <cols>
    <col min="1" max="4" width="8.88671875" style="11"/>
    <col min="5" max="8" width="9.88671875" style="11" customWidth="1"/>
    <col min="9" max="16" width="8.88671875" style="11"/>
  </cols>
  <sheetData>
    <row r="1" spans="1:18" x14ac:dyDescent="0.3">
      <c r="D1" s="2">
        <v>1</v>
      </c>
      <c r="E1" s="2" t="s">
        <v>2</v>
      </c>
      <c r="F1" s="3" t="s">
        <v>3</v>
      </c>
      <c r="G1" s="2" t="s">
        <v>4</v>
      </c>
      <c r="H1" s="4" t="s">
        <v>5</v>
      </c>
      <c r="I1" s="4" t="s">
        <v>6</v>
      </c>
      <c r="J1" s="2" t="s">
        <v>7</v>
      </c>
      <c r="K1" s="5" t="s">
        <v>8</v>
      </c>
      <c r="L1" s="2" t="s">
        <v>9</v>
      </c>
      <c r="M1" s="12" t="s">
        <v>10</v>
      </c>
      <c r="N1" s="12" t="s">
        <v>11</v>
      </c>
      <c r="O1" s="13" t="s">
        <v>12</v>
      </c>
      <c r="P1" s="13" t="s">
        <v>13</v>
      </c>
      <c r="Q1" s="17" t="s">
        <v>19</v>
      </c>
      <c r="R1" s="17" t="s">
        <v>21</v>
      </c>
    </row>
    <row r="2" spans="1:18" ht="16.2" x14ac:dyDescent="0.3">
      <c r="A2" s="1" t="s">
        <v>0</v>
      </c>
      <c r="B2" s="1" t="s">
        <v>1</v>
      </c>
      <c r="D2" s="6" t="s">
        <v>14</v>
      </c>
      <c r="E2" s="6" t="s">
        <v>15</v>
      </c>
      <c r="F2" s="7" t="s">
        <v>15</v>
      </c>
      <c r="G2" s="6" t="s">
        <v>15</v>
      </c>
      <c r="H2" s="8" t="s">
        <v>15</v>
      </c>
      <c r="I2" s="8" t="s">
        <v>15</v>
      </c>
      <c r="J2" s="6" t="s">
        <v>16</v>
      </c>
      <c r="K2" s="9" t="s">
        <v>17</v>
      </c>
      <c r="L2" s="6" t="s">
        <v>16</v>
      </c>
      <c r="M2" s="6" t="s">
        <v>18</v>
      </c>
      <c r="N2" s="6"/>
      <c r="O2" s="6" t="s">
        <v>18</v>
      </c>
      <c r="P2" s="6"/>
      <c r="Q2" s="17" t="s">
        <v>20</v>
      </c>
      <c r="R2" s="18" t="s">
        <v>22</v>
      </c>
    </row>
    <row r="3" spans="1:18" x14ac:dyDescent="0.3">
      <c r="A3">
        <v>0</v>
      </c>
      <c r="B3">
        <v>0.49</v>
      </c>
      <c r="D3" s="14">
        <f>A3*9.81</f>
        <v>0</v>
      </c>
      <c r="E3" s="15">
        <f>B3</f>
        <v>0.49</v>
      </c>
      <c r="F3" s="10">
        <v>180</v>
      </c>
      <c r="G3" s="14">
        <f>F3+E3</f>
        <v>180.49</v>
      </c>
      <c r="H3" s="16">
        <v>6</v>
      </c>
      <c r="I3" s="16">
        <v>6</v>
      </c>
      <c r="J3" s="15">
        <f t="shared" ref="J3:J59" si="0">H3*I3</f>
        <v>36</v>
      </c>
      <c r="K3" s="14">
        <f t="shared" ref="K3:K59" si="1">F3*J3</f>
        <v>6480</v>
      </c>
      <c r="L3" s="15">
        <f t="shared" ref="L3:L59" si="2">K3/G3</f>
        <v>35.902266053520968</v>
      </c>
      <c r="M3" s="15">
        <f t="shared" ref="M3:M59" si="3">D3/L3</f>
        <v>0</v>
      </c>
      <c r="N3" s="15">
        <f t="shared" ref="N3:N59" si="4">E3/G3</f>
        <v>2.7148318466397028E-3</v>
      </c>
      <c r="O3" s="15">
        <f t="shared" ref="O3:O59" si="5">D3/J3</f>
        <v>0</v>
      </c>
      <c r="P3" s="15">
        <f t="shared" ref="P3:P59" si="6">E3/F3</f>
        <v>2.7222222222222222E-3</v>
      </c>
      <c r="Q3">
        <f>E3/F3*100</f>
        <v>0.2722222222222222</v>
      </c>
      <c r="R3">
        <f>D3/L3</f>
        <v>0</v>
      </c>
    </row>
    <row r="4" spans="1:18" x14ac:dyDescent="0.3">
      <c r="A4">
        <v>4.4000000000000004</v>
      </c>
      <c r="B4">
        <v>0.49</v>
      </c>
      <c r="D4" s="14">
        <f t="shared" ref="D4:D59" si="7">A4*9.81</f>
        <v>43.164000000000009</v>
      </c>
      <c r="E4" s="15">
        <f t="shared" ref="E4:E59" si="8">B4</f>
        <v>0.49</v>
      </c>
      <c r="F4" s="10">
        <v>180</v>
      </c>
      <c r="G4" s="14">
        <f t="shared" ref="G4:G59" si="9">F4+E4</f>
        <v>180.49</v>
      </c>
      <c r="H4" s="16">
        <v>6</v>
      </c>
      <c r="I4" s="16">
        <v>6</v>
      </c>
      <c r="J4" s="15">
        <f t="shared" si="0"/>
        <v>36</v>
      </c>
      <c r="K4" s="14">
        <f t="shared" si="1"/>
        <v>6480</v>
      </c>
      <c r="L4" s="15">
        <f t="shared" si="2"/>
        <v>35.902266053520968</v>
      </c>
      <c r="M4" s="15">
        <f t="shared" si="3"/>
        <v>1.2022639444444447</v>
      </c>
      <c r="N4" s="15">
        <f t="shared" si="4"/>
        <v>2.7148318466397028E-3</v>
      </c>
      <c r="O4" s="15">
        <f t="shared" si="5"/>
        <v>1.1990000000000003</v>
      </c>
      <c r="P4" s="15">
        <f t="shared" si="6"/>
        <v>2.7222222222222222E-3</v>
      </c>
      <c r="Q4">
        <f t="shared" ref="Q4:Q59" si="10">E4/F4*100</f>
        <v>0.2722222222222222</v>
      </c>
      <c r="R4">
        <f t="shared" ref="R4:R59" si="11">D4/L4</f>
        <v>1.2022639444444447</v>
      </c>
    </row>
    <row r="5" spans="1:18" x14ac:dyDescent="0.3">
      <c r="A5">
        <v>6.8</v>
      </c>
      <c r="B5">
        <v>3.96</v>
      </c>
      <c r="D5" s="14">
        <f t="shared" si="7"/>
        <v>66.707999999999998</v>
      </c>
      <c r="E5" s="15">
        <f t="shared" si="8"/>
        <v>3.96</v>
      </c>
      <c r="F5" s="10">
        <v>180</v>
      </c>
      <c r="G5" s="14">
        <f t="shared" si="9"/>
        <v>183.96</v>
      </c>
      <c r="H5" s="16">
        <v>6</v>
      </c>
      <c r="I5" s="16">
        <v>6</v>
      </c>
      <c r="J5" s="15">
        <f t="shared" si="0"/>
        <v>36</v>
      </c>
      <c r="K5" s="14">
        <f t="shared" si="1"/>
        <v>6480</v>
      </c>
      <c r="L5" s="15">
        <f t="shared" si="2"/>
        <v>35.225048923679061</v>
      </c>
      <c r="M5" s="15">
        <f t="shared" si="3"/>
        <v>1.8937659999999998</v>
      </c>
      <c r="N5" s="15">
        <f t="shared" si="4"/>
        <v>2.1526418786692758E-2</v>
      </c>
      <c r="O5" s="15">
        <f t="shared" si="5"/>
        <v>1.853</v>
      </c>
      <c r="P5" s="15">
        <f t="shared" si="6"/>
        <v>2.1999999999999999E-2</v>
      </c>
      <c r="Q5">
        <f t="shared" si="10"/>
        <v>2.1999999999999997</v>
      </c>
      <c r="R5">
        <f t="shared" si="11"/>
        <v>1.8937659999999998</v>
      </c>
    </row>
    <row r="6" spans="1:18" x14ac:dyDescent="0.3">
      <c r="A6">
        <v>7.4</v>
      </c>
      <c r="B6">
        <v>3.96</v>
      </c>
      <c r="D6" s="14">
        <f t="shared" si="7"/>
        <v>72.594000000000008</v>
      </c>
      <c r="E6" s="15">
        <f t="shared" si="8"/>
        <v>3.96</v>
      </c>
      <c r="F6" s="10">
        <v>180</v>
      </c>
      <c r="G6" s="14">
        <f t="shared" si="9"/>
        <v>183.96</v>
      </c>
      <c r="H6" s="16">
        <v>6</v>
      </c>
      <c r="I6" s="16">
        <v>6</v>
      </c>
      <c r="J6" s="15">
        <f t="shared" si="0"/>
        <v>36</v>
      </c>
      <c r="K6" s="14">
        <f t="shared" si="1"/>
        <v>6480</v>
      </c>
      <c r="L6" s="15">
        <f t="shared" si="2"/>
        <v>35.225048923679061</v>
      </c>
      <c r="M6" s="15">
        <f t="shared" si="3"/>
        <v>2.0608630000000003</v>
      </c>
      <c r="N6" s="15">
        <f t="shared" si="4"/>
        <v>2.1526418786692758E-2</v>
      </c>
      <c r="O6" s="15">
        <f t="shared" si="5"/>
        <v>2.0165000000000002</v>
      </c>
      <c r="P6" s="15">
        <f t="shared" si="6"/>
        <v>2.1999999999999999E-2</v>
      </c>
      <c r="Q6">
        <f t="shared" si="10"/>
        <v>2.1999999999999997</v>
      </c>
      <c r="R6">
        <f t="shared" si="11"/>
        <v>2.0608630000000003</v>
      </c>
    </row>
    <row r="7" spans="1:18" x14ac:dyDescent="0.3">
      <c r="A7">
        <v>7.6</v>
      </c>
      <c r="B7">
        <v>3.96</v>
      </c>
      <c r="D7" s="14">
        <f t="shared" si="7"/>
        <v>74.555999999999997</v>
      </c>
      <c r="E7" s="15">
        <f t="shared" si="8"/>
        <v>3.96</v>
      </c>
      <c r="F7" s="10">
        <v>180</v>
      </c>
      <c r="G7" s="14">
        <f t="shared" si="9"/>
        <v>183.96</v>
      </c>
      <c r="H7" s="16">
        <v>6</v>
      </c>
      <c r="I7" s="16">
        <v>6</v>
      </c>
      <c r="J7" s="15">
        <f t="shared" si="0"/>
        <v>36</v>
      </c>
      <c r="K7" s="14">
        <f t="shared" si="1"/>
        <v>6480</v>
      </c>
      <c r="L7" s="15">
        <f t="shared" si="2"/>
        <v>35.225048923679061</v>
      </c>
      <c r="M7" s="15">
        <f t="shared" si="3"/>
        <v>2.1165620000000001</v>
      </c>
      <c r="N7" s="15">
        <f t="shared" si="4"/>
        <v>2.1526418786692758E-2</v>
      </c>
      <c r="O7" s="15">
        <f t="shared" si="5"/>
        <v>2.0709999999999997</v>
      </c>
      <c r="P7" s="15">
        <f t="shared" si="6"/>
        <v>2.1999999999999999E-2</v>
      </c>
      <c r="Q7">
        <f t="shared" si="10"/>
        <v>2.1999999999999997</v>
      </c>
      <c r="R7">
        <f t="shared" si="11"/>
        <v>2.1165620000000001</v>
      </c>
    </row>
    <row r="8" spans="1:18" x14ac:dyDescent="0.3">
      <c r="A8">
        <v>7.8</v>
      </c>
      <c r="B8">
        <v>5.44</v>
      </c>
      <c r="D8" s="14">
        <f t="shared" si="7"/>
        <v>76.518000000000001</v>
      </c>
      <c r="E8" s="15">
        <f t="shared" si="8"/>
        <v>5.44</v>
      </c>
      <c r="F8" s="10">
        <v>180</v>
      </c>
      <c r="G8" s="14">
        <f t="shared" si="9"/>
        <v>185.44</v>
      </c>
      <c r="H8" s="16">
        <v>6</v>
      </c>
      <c r="I8" s="16">
        <v>6</v>
      </c>
      <c r="J8" s="15">
        <f t="shared" si="0"/>
        <v>36</v>
      </c>
      <c r="K8" s="14">
        <f t="shared" si="1"/>
        <v>6480</v>
      </c>
      <c r="L8" s="15">
        <f t="shared" si="2"/>
        <v>34.943917169974114</v>
      </c>
      <c r="M8" s="15">
        <f t="shared" si="3"/>
        <v>2.1897373333333334</v>
      </c>
      <c r="N8" s="15">
        <f t="shared" si="4"/>
        <v>2.9335634167385681E-2</v>
      </c>
      <c r="O8" s="15">
        <f t="shared" si="5"/>
        <v>2.1255000000000002</v>
      </c>
      <c r="P8" s="15">
        <f t="shared" si="6"/>
        <v>3.0222222222222223E-2</v>
      </c>
      <c r="Q8">
        <f t="shared" si="10"/>
        <v>3.0222222222222221</v>
      </c>
      <c r="R8">
        <f t="shared" si="11"/>
        <v>2.1897373333333334</v>
      </c>
    </row>
    <row r="9" spans="1:18" x14ac:dyDescent="0.3">
      <c r="A9">
        <v>7.8</v>
      </c>
      <c r="B9">
        <v>5.94</v>
      </c>
      <c r="D9" s="14">
        <f t="shared" si="7"/>
        <v>76.518000000000001</v>
      </c>
      <c r="E9" s="15">
        <f t="shared" si="8"/>
        <v>5.94</v>
      </c>
      <c r="F9" s="10">
        <v>180</v>
      </c>
      <c r="G9" s="14">
        <f t="shared" si="9"/>
        <v>185.94</v>
      </c>
      <c r="H9" s="16">
        <v>6</v>
      </c>
      <c r="I9" s="16">
        <v>6</v>
      </c>
      <c r="J9" s="15">
        <f t="shared" si="0"/>
        <v>36</v>
      </c>
      <c r="K9" s="14">
        <f t="shared" si="1"/>
        <v>6480</v>
      </c>
      <c r="L9" s="15">
        <f t="shared" si="2"/>
        <v>34.849951597289447</v>
      </c>
      <c r="M9" s="15">
        <f t="shared" si="3"/>
        <v>2.1956415000000002</v>
      </c>
      <c r="N9" s="15">
        <f t="shared" si="4"/>
        <v>3.1945788964181994E-2</v>
      </c>
      <c r="O9" s="15">
        <f t="shared" si="5"/>
        <v>2.1255000000000002</v>
      </c>
      <c r="P9" s="15">
        <f t="shared" si="6"/>
        <v>3.3000000000000002E-2</v>
      </c>
      <c r="Q9">
        <f t="shared" si="10"/>
        <v>3.3000000000000003</v>
      </c>
      <c r="R9">
        <f t="shared" si="11"/>
        <v>2.1956415000000002</v>
      </c>
    </row>
    <row r="10" spans="1:18" x14ac:dyDescent="0.3">
      <c r="A10">
        <v>8.1999999999999993</v>
      </c>
      <c r="B10">
        <v>10.39</v>
      </c>
      <c r="D10" s="14">
        <f t="shared" si="7"/>
        <v>80.441999999999993</v>
      </c>
      <c r="E10" s="15">
        <f t="shared" si="8"/>
        <v>10.39</v>
      </c>
      <c r="F10" s="10">
        <v>180</v>
      </c>
      <c r="G10" s="14">
        <f t="shared" si="9"/>
        <v>190.39</v>
      </c>
      <c r="H10" s="16">
        <v>6</v>
      </c>
      <c r="I10" s="16">
        <v>6</v>
      </c>
      <c r="J10" s="15">
        <f t="shared" si="0"/>
        <v>36</v>
      </c>
      <c r="K10" s="14">
        <f t="shared" si="1"/>
        <v>6480</v>
      </c>
      <c r="L10" s="15">
        <f t="shared" si="2"/>
        <v>34.035401018961082</v>
      </c>
      <c r="M10" s="15">
        <f t="shared" si="3"/>
        <v>2.3634803055555551</v>
      </c>
      <c r="N10" s="15">
        <f t="shared" si="4"/>
        <v>5.4572193917747785E-2</v>
      </c>
      <c r="O10" s="15">
        <f t="shared" si="5"/>
        <v>2.2344999999999997</v>
      </c>
      <c r="P10" s="15">
        <f t="shared" si="6"/>
        <v>5.7722222222222223E-2</v>
      </c>
      <c r="Q10">
        <f t="shared" si="10"/>
        <v>5.7722222222222221</v>
      </c>
      <c r="R10">
        <f t="shared" si="11"/>
        <v>2.3634803055555551</v>
      </c>
    </row>
    <row r="11" spans="1:18" x14ac:dyDescent="0.3">
      <c r="A11">
        <v>21.4</v>
      </c>
      <c r="B11">
        <v>11.88</v>
      </c>
      <c r="D11" s="14">
        <f t="shared" si="7"/>
        <v>209.934</v>
      </c>
      <c r="E11" s="15">
        <f t="shared" si="8"/>
        <v>11.88</v>
      </c>
      <c r="F11" s="10">
        <v>180</v>
      </c>
      <c r="G11" s="14">
        <f t="shared" si="9"/>
        <v>191.88</v>
      </c>
      <c r="H11" s="16">
        <v>6</v>
      </c>
      <c r="I11" s="16">
        <v>6</v>
      </c>
      <c r="J11" s="15">
        <f t="shared" si="0"/>
        <v>36</v>
      </c>
      <c r="K11" s="14">
        <f t="shared" si="1"/>
        <v>6480</v>
      </c>
      <c r="L11" s="15">
        <f t="shared" si="2"/>
        <v>33.771106941838653</v>
      </c>
      <c r="M11" s="15">
        <f t="shared" si="3"/>
        <v>6.216378999999999</v>
      </c>
      <c r="N11" s="15">
        <f t="shared" si="4"/>
        <v>6.1913696060037528E-2</v>
      </c>
      <c r="O11" s="15">
        <f t="shared" si="5"/>
        <v>5.8315000000000001</v>
      </c>
      <c r="P11" s="15">
        <f t="shared" si="6"/>
        <v>6.6000000000000003E-2</v>
      </c>
      <c r="Q11">
        <f t="shared" si="10"/>
        <v>6.6000000000000005</v>
      </c>
      <c r="R11">
        <f t="shared" si="11"/>
        <v>6.216378999999999</v>
      </c>
    </row>
    <row r="12" spans="1:18" x14ac:dyDescent="0.3">
      <c r="A12">
        <v>38.200000000000003</v>
      </c>
      <c r="B12">
        <v>11.88</v>
      </c>
      <c r="D12" s="14">
        <f t="shared" si="7"/>
        <v>374.74200000000002</v>
      </c>
      <c r="E12" s="15">
        <f t="shared" si="8"/>
        <v>11.88</v>
      </c>
      <c r="F12" s="10">
        <v>180</v>
      </c>
      <c r="G12" s="14">
        <f t="shared" si="9"/>
        <v>191.88</v>
      </c>
      <c r="H12" s="16">
        <v>6</v>
      </c>
      <c r="I12" s="16">
        <v>6</v>
      </c>
      <c r="J12" s="15">
        <f t="shared" si="0"/>
        <v>36</v>
      </c>
      <c r="K12" s="14">
        <f t="shared" si="1"/>
        <v>6480</v>
      </c>
      <c r="L12" s="15">
        <f t="shared" si="2"/>
        <v>33.771106941838653</v>
      </c>
      <c r="M12" s="15">
        <f t="shared" si="3"/>
        <v>11.096527</v>
      </c>
      <c r="N12" s="15">
        <f t="shared" si="4"/>
        <v>6.1913696060037528E-2</v>
      </c>
      <c r="O12" s="15">
        <f t="shared" si="5"/>
        <v>10.409500000000001</v>
      </c>
      <c r="P12" s="15">
        <f t="shared" si="6"/>
        <v>6.6000000000000003E-2</v>
      </c>
      <c r="Q12">
        <f t="shared" si="10"/>
        <v>6.6000000000000005</v>
      </c>
      <c r="R12">
        <f t="shared" si="11"/>
        <v>11.096527</v>
      </c>
    </row>
    <row r="13" spans="1:18" x14ac:dyDescent="0.3">
      <c r="A13">
        <v>46.4</v>
      </c>
      <c r="B13">
        <v>14.85</v>
      </c>
      <c r="D13" s="14">
        <f t="shared" si="7"/>
        <v>455.18400000000003</v>
      </c>
      <c r="E13" s="15">
        <f t="shared" si="8"/>
        <v>14.85</v>
      </c>
      <c r="F13" s="10">
        <v>180</v>
      </c>
      <c r="G13" s="14">
        <f t="shared" si="9"/>
        <v>194.85</v>
      </c>
      <c r="H13" s="16">
        <v>6</v>
      </c>
      <c r="I13" s="16">
        <v>6</v>
      </c>
      <c r="J13" s="15">
        <f t="shared" si="0"/>
        <v>36</v>
      </c>
      <c r="K13" s="14">
        <f t="shared" si="1"/>
        <v>6480</v>
      </c>
      <c r="L13" s="15">
        <f t="shared" si="2"/>
        <v>33.25635103926097</v>
      </c>
      <c r="M13" s="15">
        <f t="shared" si="3"/>
        <v>13.687130000000002</v>
      </c>
      <c r="N13" s="15">
        <f t="shared" si="4"/>
        <v>7.6212471131639717E-2</v>
      </c>
      <c r="O13" s="15">
        <f t="shared" si="5"/>
        <v>12.644</v>
      </c>
      <c r="P13" s="15">
        <f t="shared" si="6"/>
        <v>8.2500000000000004E-2</v>
      </c>
      <c r="Q13">
        <f t="shared" si="10"/>
        <v>8.25</v>
      </c>
      <c r="R13">
        <f t="shared" si="11"/>
        <v>13.687130000000002</v>
      </c>
    </row>
    <row r="14" spans="1:18" x14ac:dyDescent="0.3">
      <c r="A14">
        <v>46.4</v>
      </c>
      <c r="B14">
        <v>23.27</v>
      </c>
      <c r="D14" s="14">
        <f t="shared" si="7"/>
        <v>455.18400000000003</v>
      </c>
      <c r="E14" s="15">
        <f t="shared" si="8"/>
        <v>23.27</v>
      </c>
      <c r="F14" s="10">
        <v>180</v>
      </c>
      <c r="G14" s="14">
        <f t="shared" si="9"/>
        <v>203.27</v>
      </c>
      <c r="H14" s="16">
        <v>6</v>
      </c>
      <c r="I14" s="16">
        <v>6</v>
      </c>
      <c r="J14" s="15">
        <f t="shared" si="0"/>
        <v>36</v>
      </c>
      <c r="K14" s="14">
        <f t="shared" si="1"/>
        <v>6480</v>
      </c>
      <c r="L14" s="15">
        <f t="shared" si="2"/>
        <v>31.878781915678651</v>
      </c>
      <c r="M14" s="15">
        <f t="shared" si="3"/>
        <v>14.278588222222224</v>
      </c>
      <c r="N14" s="15">
        <f t="shared" si="4"/>
        <v>0.11447828012003738</v>
      </c>
      <c r="O14" s="15">
        <f t="shared" si="5"/>
        <v>12.644</v>
      </c>
      <c r="P14" s="15">
        <f t="shared" si="6"/>
        <v>0.12927777777777777</v>
      </c>
      <c r="Q14">
        <f t="shared" si="10"/>
        <v>12.927777777777777</v>
      </c>
      <c r="R14">
        <f t="shared" si="11"/>
        <v>14.278588222222224</v>
      </c>
    </row>
    <row r="15" spans="1:18" x14ac:dyDescent="0.3">
      <c r="A15">
        <v>70.400000000000006</v>
      </c>
      <c r="B15">
        <v>24.26</v>
      </c>
      <c r="D15" s="14">
        <f t="shared" si="7"/>
        <v>690.62400000000014</v>
      </c>
      <c r="E15" s="15">
        <f t="shared" si="8"/>
        <v>24.26</v>
      </c>
      <c r="F15" s="10">
        <v>180</v>
      </c>
      <c r="G15" s="14">
        <f t="shared" si="9"/>
        <v>204.26</v>
      </c>
      <c r="H15" s="16">
        <v>6</v>
      </c>
      <c r="I15" s="16">
        <v>6</v>
      </c>
      <c r="J15" s="15">
        <f t="shared" si="0"/>
        <v>36</v>
      </c>
      <c r="K15" s="14">
        <f t="shared" si="1"/>
        <v>6480</v>
      </c>
      <c r="L15" s="15">
        <f t="shared" si="2"/>
        <v>31.724272985410753</v>
      </c>
      <c r="M15" s="15">
        <f t="shared" si="3"/>
        <v>21.769576888888892</v>
      </c>
      <c r="N15" s="15">
        <f t="shared" si="4"/>
        <v>0.11877019484970137</v>
      </c>
      <c r="O15" s="15">
        <f t="shared" si="5"/>
        <v>19.184000000000005</v>
      </c>
      <c r="P15" s="15">
        <f t="shared" si="6"/>
        <v>0.13477777777777777</v>
      </c>
      <c r="Q15">
        <f t="shared" si="10"/>
        <v>13.477777777777778</v>
      </c>
      <c r="R15">
        <f t="shared" si="11"/>
        <v>21.769576888888892</v>
      </c>
    </row>
    <row r="16" spans="1:18" x14ac:dyDescent="0.3">
      <c r="A16">
        <v>80.8</v>
      </c>
      <c r="B16">
        <v>29.21</v>
      </c>
      <c r="D16" s="14">
        <f t="shared" si="7"/>
        <v>792.64800000000002</v>
      </c>
      <c r="E16" s="15">
        <f t="shared" si="8"/>
        <v>29.21</v>
      </c>
      <c r="F16" s="10">
        <v>180</v>
      </c>
      <c r="G16" s="14">
        <f t="shared" si="9"/>
        <v>209.21</v>
      </c>
      <c r="H16" s="16">
        <v>6</v>
      </c>
      <c r="I16" s="16">
        <v>6</v>
      </c>
      <c r="J16" s="15">
        <f t="shared" si="0"/>
        <v>36</v>
      </c>
      <c r="K16" s="14">
        <f t="shared" si="1"/>
        <v>6480</v>
      </c>
      <c r="L16" s="15">
        <f t="shared" si="2"/>
        <v>30.973662826824722</v>
      </c>
      <c r="M16" s="15">
        <f t="shared" si="3"/>
        <v>25.591032111111112</v>
      </c>
      <c r="N16" s="15">
        <f t="shared" si="4"/>
        <v>0.13962047703264663</v>
      </c>
      <c r="O16" s="15">
        <f t="shared" si="5"/>
        <v>22.018000000000001</v>
      </c>
      <c r="P16" s="15">
        <f t="shared" si="6"/>
        <v>0.16227777777777777</v>
      </c>
      <c r="Q16">
        <f t="shared" si="10"/>
        <v>16.227777777777778</v>
      </c>
      <c r="R16">
        <f t="shared" si="11"/>
        <v>25.591032111111112</v>
      </c>
    </row>
    <row r="17" spans="1:18" x14ac:dyDescent="0.3">
      <c r="A17">
        <v>86.8</v>
      </c>
      <c r="B17">
        <v>29.21</v>
      </c>
      <c r="D17" s="14">
        <f t="shared" si="7"/>
        <v>851.50800000000004</v>
      </c>
      <c r="E17" s="15">
        <f t="shared" si="8"/>
        <v>29.21</v>
      </c>
      <c r="F17" s="10">
        <v>180</v>
      </c>
      <c r="G17" s="14">
        <f t="shared" si="9"/>
        <v>209.21</v>
      </c>
      <c r="H17" s="16">
        <v>6</v>
      </c>
      <c r="I17" s="16">
        <v>6</v>
      </c>
      <c r="J17" s="15">
        <f t="shared" si="0"/>
        <v>36</v>
      </c>
      <c r="K17" s="14">
        <f t="shared" si="1"/>
        <v>6480</v>
      </c>
      <c r="L17" s="15">
        <f t="shared" si="2"/>
        <v>30.973662826824722</v>
      </c>
      <c r="M17" s="15">
        <f t="shared" si="3"/>
        <v>27.491356277777779</v>
      </c>
      <c r="N17" s="15">
        <f t="shared" si="4"/>
        <v>0.13962047703264663</v>
      </c>
      <c r="O17" s="15">
        <f t="shared" si="5"/>
        <v>23.653000000000002</v>
      </c>
      <c r="P17" s="15">
        <f t="shared" si="6"/>
        <v>0.16227777777777777</v>
      </c>
      <c r="Q17">
        <f t="shared" si="10"/>
        <v>16.227777777777778</v>
      </c>
      <c r="R17">
        <f t="shared" si="11"/>
        <v>27.491356277777779</v>
      </c>
    </row>
    <row r="18" spans="1:18" x14ac:dyDescent="0.3">
      <c r="A18">
        <v>99.4</v>
      </c>
      <c r="B18">
        <v>29.21</v>
      </c>
      <c r="D18" s="14">
        <f t="shared" si="7"/>
        <v>975.11400000000015</v>
      </c>
      <c r="E18" s="15">
        <f t="shared" si="8"/>
        <v>29.21</v>
      </c>
      <c r="F18" s="10">
        <v>180</v>
      </c>
      <c r="G18" s="14">
        <f t="shared" si="9"/>
        <v>209.21</v>
      </c>
      <c r="H18" s="16">
        <v>6</v>
      </c>
      <c r="I18" s="16">
        <v>6</v>
      </c>
      <c r="J18" s="15">
        <f t="shared" si="0"/>
        <v>36</v>
      </c>
      <c r="K18" s="14">
        <f t="shared" si="1"/>
        <v>6480</v>
      </c>
      <c r="L18" s="15">
        <f t="shared" si="2"/>
        <v>30.973662826824722</v>
      </c>
      <c r="M18" s="15">
        <f t="shared" si="3"/>
        <v>31.482037027777782</v>
      </c>
      <c r="N18" s="15">
        <f t="shared" si="4"/>
        <v>0.13962047703264663</v>
      </c>
      <c r="O18" s="15">
        <f t="shared" si="5"/>
        <v>27.086500000000004</v>
      </c>
      <c r="P18" s="15">
        <f t="shared" si="6"/>
        <v>0.16227777777777777</v>
      </c>
      <c r="Q18">
        <f t="shared" si="10"/>
        <v>16.227777777777778</v>
      </c>
      <c r="R18">
        <f t="shared" si="11"/>
        <v>31.482037027777782</v>
      </c>
    </row>
    <row r="19" spans="1:18" x14ac:dyDescent="0.3">
      <c r="A19">
        <v>112.4</v>
      </c>
      <c r="B19">
        <v>29.21</v>
      </c>
      <c r="D19" s="14">
        <f t="shared" si="7"/>
        <v>1102.644</v>
      </c>
      <c r="E19" s="15">
        <f t="shared" si="8"/>
        <v>29.21</v>
      </c>
      <c r="F19" s="10">
        <v>180</v>
      </c>
      <c r="G19" s="14">
        <f t="shared" si="9"/>
        <v>209.21</v>
      </c>
      <c r="H19" s="16">
        <v>6</v>
      </c>
      <c r="I19" s="16">
        <v>6</v>
      </c>
      <c r="J19" s="15">
        <f t="shared" si="0"/>
        <v>36</v>
      </c>
      <c r="K19" s="14">
        <f t="shared" si="1"/>
        <v>6480</v>
      </c>
      <c r="L19" s="15">
        <f t="shared" si="2"/>
        <v>30.973662826824722</v>
      </c>
      <c r="M19" s="15">
        <f t="shared" si="3"/>
        <v>35.599406055555555</v>
      </c>
      <c r="N19" s="15">
        <f t="shared" si="4"/>
        <v>0.13962047703264663</v>
      </c>
      <c r="O19" s="15">
        <f t="shared" si="5"/>
        <v>30.629000000000001</v>
      </c>
      <c r="P19" s="15">
        <f t="shared" si="6"/>
        <v>0.16227777777777777</v>
      </c>
      <c r="Q19">
        <f t="shared" si="10"/>
        <v>16.227777777777778</v>
      </c>
      <c r="R19">
        <f t="shared" si="11"/>
        <v>35.599406055555555</v>
      </c>
    </row>
    <row r="20" spans="1:18" x14ac:dyDescent="0.3">
      <c r="A20">
        <v>133.6</v>
      </c>
      <c r="B20">
        <v>29.21</v>
      </c>
      <c r="D20" s="14">
        <f t="shared" si="7"/>
        <v>1310.616</v>
      </c>
      <c r="E20" s="15">
        <f t="shared" si="8"/>
        <v>29.21</v>
      </c>
      <c r="F20" s="10">
        <v>180</v>
      </c>
      <c r="G20" s="14">
        <f t="shared" si="9"/>
        <v>209.21</v>
      </c>
      <c r="H20" s="16">
        <v>6</v>
      </c>
      <c r="I20" s="16">
        <v>6</v>
      </c>
      <c r="J20" s="15">
        <f t="shared" si="0"/>
        <v>36</v>
      </c>
      <c r="K20" s="14">
        <f t="shared" si="1"/>
        <v>6480</v>
      </c>
      <c r="L20" s="15">
        <f t="shared" si="2"/>
        <v>30.973662826824722</v>
      </c>
      <c r="M20" s="15">
        <f t="shared" si="3"/>
        <v>42.31388477777778</v>
      </c>
      <c r="N20" s="15">
        <f t="shared" si="4"/>
        <v>0.13962047703264663</v>
      </c>
      <c r="O20" s="15">
        <f t="shared" si="5"/>
        <v>36.405999999999999</v>
      </c>
      <c r="P20" s="15">
        <f t="shared" si="6"/>
        <v>0.16227777777777777</v>
      </c>
      <c r="Q20">
        <f t="shared" si="10"/>
        <v>16.227777777777778</v>
      </c>
      <c r="R20">
        <f t="shared" si="11"/>
        <v>42.31388477777778</v>
      </c>
    </row>
    <row r="21" spans="1:18" x14ac:dyDescent="0.3">
      <c r="A21">
        <v>136.6</v>
      </c>
      <c r="B21">
        <v>29.21</v>
      </c>
      <c r="D21" s="14">
        <f t="shared" si="7"/>
        <v>1340.046</v>
      </c>
      <c r="E21" s="15">
        <f t="shared" si="8"/>
        <v>29.21</v>
      </c>
      <c r="F21" s="10">
        <v>180</v>
      </c>
      <c r="G21" s="14">
        <f t="shared" si="9"/>
        <v>209.21</v>
      </c>
      <c r="H21" s="16">
        <v>6</v>
      </c>
      <c r="I21" s="16">
        <v>6</v>
      </c>
      <c r="J21" s="15">
        <f t="shared" si="0"/>
        <v>36</v>
      </c>
      <c r="K21" s="14">
        <f t="shared" si="1"/>
        <v>6480</v>
      </c>
      <c r="L21" s="15">
        <f t="shared" si="2"/>
        <v>30.973662826824722</v>
      </c>
      <c r="M21" s="15">
        <f t="shared" si="3"/>
        <v>43.264046861111112</v>
      </c>
      <c r="N21" s="15">
        <f t="shared" si="4"/>
        <v>0.13962047703264663</v>
      </c>
      <c r="O21" s="15">
        <f t="shared" si="5"/>
        <v>37.223500000000001</v>
      </c>
      <c r="P21" s="15">
        <f t="shared" si="6"/>
        <v>0.16227777777777777</v>
      </c>
      <c r="Q21" t="s">
        <v>23</v>
      </c>
      <c r="R21">
        <f t="shared" si="11"/>
        <v>43.264046861111112</v>
      </c>
    </row>
    <row r="22" spans="1:18" x14ac:dyDescent="0.3">
      <c r="A22">
        <v>150.4</v>
      </c>
      <c r="B22">
        <v>29.21</v>
      </c>
      <c r="D22" s="14">
        <f t="shared" si="7"/>
        <v>1475.4240000000002</v>
      </c>
      <c r="E22" s="15">
        <f t="shared" si="8"/>
        <v>29.21</v>
      </c>
      <c r="F22" s="10">
        <v>180</v>
      </c>
      <c r="G22" s="14">
        <f t="shared" si="9"/>
        <v>209.21</v>
      </c>
      <c r="H22" s="16">
        <v>6</v>
      </c>
      <c r="I22" s="16">
        <v>6</v>
      </c>
      <c r="J22" s="15">
        <f t="shared" si="0"/>
        <v>36</v>
      </c>
      <c r="K22" s="14">
        <f t="shared" si="1"/>
        <v>6480</v>
      </c>
      <c r="L22" s="15">
        <f t="shared" si="2"/>
        <v>30.973662826824722</v>
      </c>
      <c r="M22" s="15">
        <f t="shared" si="3"/>
        <v>47.63479244444445</v>
      </c>
      <c r="N22" s="15">
        <f t="shared" si="4"/>
        <v>0.13962047703264663</v>
      </c>
      <c r="O22" s="15">
        <f t="shared" si="5"/>
        <v>40.984000000000009</v>
      </c>
      <c r="P22" s="15">
        <f t="shared" si="6"/>
        <v>0.16227777777777777</v>
      </c>
      <c r="Q22">
        <f t="shared" si="10"/>
        <v>16.227777777777778</v>
      </c>
      <c r="R22">
        <f t="shared" si="11"/>
        <v>47.63479244444445</v>
      </c>
    </row>
    <row r="23" spans="1:18" x14ac:dyDescent="0.3">
      <c r="A23">
        <v>147.80000000000001</v>
      </c>
      <c r="B23">
        <v>29.21</v>
      </c>
      <c r="D23" s="14">
        <f t="shared" si="7"/>
        <v>1449.9180000000001</v>
      </c>
      <c r="E23" s="15">
        <f t="shared" si="8"/>
        <v>29.21</v>
      </c>
      <c r="F23" s="10">
        <v>180</v>
      </c>
      <c r="G23" s="14">
        <f t="shared" si="9"/>
        <v>209.21</v>
      </c>
      <c r="H23" s="16">
        <v>6</v>
      </c>
      <c r="I23" s="16">
        <v>6</v>
      </c>
      <c r="J23" s="15">
        <f t="shared" si="0"/>
        <v>36</v>
      </c>
      <c r="K23" s="14">
        <f t="shared" si="1"/>
        <v>6480</v>
      </c>
      <c r="L23" s="15">
        <f t="shared" si="2"/>
        <v>30.973662826824722</v>
      </c>
      <c r="M23" s="15">
        <f t="shared" si="3"/>
        <v>46.811318638888892</v>
      </c>
      <c r="N23" s="15">
        <f t="shared" si="4"/>
        <v>0.13962047703264663</v>
      </c>
      <c r="O23" s="15">
        <f t="shared" si="5"/>
        <v>40.275500000000001</v>
      </c>
      <c r="P23" s="15">
        <f t="shared" si="6"/>
        <v>0.16227777777777777</v>
      </c>
      <c r="Q23">
        <f t="shared" si="10"/>
        <v>16.227777777777778</v>
      </c>
      <c r="R23">
        <f t="shared" si="11"/>
        <v>46.811318638888892</v>
      </c>
    </row>
    <row r="24" spans="1:18" x14ac:dyDescent="0.3">
      <c r="A24">
        <v>164.8</v>
      </c>
      <c r="B24">
        <v>30.2</v>
      </c>
      <c r="D24" s="14">
        <f t="shared" si="7"/>
        <v>1616.6880000000001</v>
      </c>
      <c r="E24" s="15">
        <f t="shared" si="8"/>
        <v>30.2</v>
      </c>
      <c r="F24" s="10">
        <v>180</v>
      </c>
      <c r="G24" s="14">
        <f t="shared" si="9"/>
        <v>210.2</v>
      </c>
      <c r="H24" s="16">
        <v>6</v>
      </c>
      <c r="I24" s="16">
        <v>6</v>
      </c>
      <c r="J24" s="15">
        <f t="shared" si="0"/>
        <v>36</v>
      </c>
      <c r="K24" s="14">
        <f t="shared" si="1"/>
        <v>6480</v>
      </c>
      <c r="L24" s="15">
        <f t="shared" si="2"/>
        <v>30.827783063748811</v>
      </c>
      <c r="M24" s="15">
        <f t="shared" si="3"/>
        <v>52.44256444444445</v>
      </c>
      <c r="N24" s="15">
        <f t="shared" si="4"/>
        <v>0.14367269267364416</v>
      </c>
      <c r="O24" s="15">
        <f t="shared" si="5"/>
        <v>44.908000000000001</v>
      </c>
      <c r="P24" s="15">
        <f t="shared" si="6"/>
        <v>0.16777777777777778</v>
      </c>
      <c r="Q24">
        <f t="shared" si="10"/>
        <v>16.777777777777779</v>
      </c>
      <c r="R24">
        <f t="shared" si="11"/>
        <v>52.44256444444445</v>
      </c>
    </row>
    <row r="25" spans="1:18" x14ac:dyDescent="0.3">
      <c r="A25">
        <v>160.6</v>
      </c>
      <c r="B25">
        <v>30.2</v>
      </c>
      <c r="D25" s="14">
        <f t="shared" si="7"/>
        <v>1575.4860000000001</v>
      </c>
      <c r="E25" s="15">
        <f t="shared" si="8"/>
        <v>30.2</v>
      </c>
      <c r="F25" s="10">
        <v>180</v>
      </c>
      <c r="G25" s="14">
        <f t="shared" si="9"/>
        <v>210.2</v>
      </c>
      <c r="H25" s="16">
        <v>6</v>
      </c>
      <c r="I25" s="16">
        <v>6</v>
      </c>
      <c r="J25" s="15">
        <f t="shared" si="0"/>
        <v>36</v>
      </c>
      <c r="K25" s="14">
        <f t="shared" si="1"/>
        <v>6480</v>
      </c>
      <c r="L25" s="15">
        <f t="shared" si="2"/>
        <v>30.827783063748811</v>
      </c>
      <c r="M25" s="15">
        <f t="shared" si="3"/>
        <v>51.10604277777778</v>
      </c>
      <c r="N25" s="15">
        <f t="shared" si="4"/>
        <v>0.14367269267364416</v>
      </c>
      <c r="O25" s="15">
        <f t="shared" si="5"/>
        <v>43.763500000000001</v>
      </c>
      <c r="P25" s="15">
        <f t="shared" si="6"/>
        <v>0.16777777777777778</v>
      </c>
      <c r="Q25">
        <f t="shared" si="10"/>
        <v>16.777777777777779</v>
      </c>
      <c r="R25">
        <f t="shared" si="11"/>
        <v>51.10604277777778</v>
      </c>
    </row>
    <row r="26" spans="1:18" x14ac:dyDescent="0.3">
      <c r="A26">
        <v>177.2</v>
      </c>
      <c r="B26">
        <v>30.2</v>
      </c>
      <c r="D26" s="14">
        <f t="shared" si="7"/>
        <v>1738.3319999999999</v>
      </c>
      <c r="E26" s="15">
        <f t="shared" si="8"/>
        <v>30.2</v>
      </c>
      <c r="F26" s="10">
        <v>180</v>
      </c>
      <c r="G26" s="14">
        <f t="shared" si="9"/>
        <v>210.2</v>
      </c>
      <c r="H26" s="16">
        <v>6</v>
      </c>
      <c r="I26" s="16">
        <v>6</v>
      </c>
      <c r="J26" s="15">
        <f t="shared" si="0"/>
        <v>36</v>
      </c>
      <c r="K26" s="14">
        <f t="shared" si="1"/>
        <v>6480</v>
      </c>
      <c r="L26" s="15">
        <f t="shared" si="2"/>
        <v>30.827783063748811</v>
      </c>
      <c r="M26" s="15">
        <f t="shared" si="3"/>
        <v>56.388485555555555</v>
      </c>
      <c r="N26" s="15">
        <f t="shared" si="4"/>
        <v>0.14367269267364416</v>
      </c>
      <c r="O26" s="15">
        <f t="shared" si="5"/>
        <v>48.286999999999999</v>
      </c>
      <c r="P26" s="15">
        <f t="shared" si="6"/>
        <v>0.16777777777777778</v>
      </c>
      <c r="Q26">
        <f t="shared" si="10"/>
        <v>16.777777777777779</v>
      </c>
      <c r="R26">
        <f t="shared" si="11"/>
        <v>56.388485555555555</v>
      </c>
    </row>
    <row r="27" spans="1:18" x14ac:dyDescent="0.3">
      <c r="A27">
        <v>180.8</v>
      </c>
      <c r="B27">
        <v>31.68</v>
      </c>
      <c r="D27" s="14">
        <f t="shared" si="7"/>
        <v>1773.6480000000001</v>
      </c>
      <c r="E27" s="15">
        <f t="shared" si="8"/>
        <v>31.68</v>
      </c>
      <c r="F27" s="10">
        <v>180</v>
      </c>
      <c r="G27" s="14">
        <f t="shared" si="9"/>
        <v>211.68</v>
      </c>
      <c r="H27" s="16">
        <v>6</v>
      </c>
      <c r="I27" s="16">
        <v>6</v>
      </c>
      <c r="J27" s="15">
        <f t="shared" si="0"/>
        <v>36</v>
      </c>
      <c r="K27" s="14">
        <f t="shared" si="1"/>
        <v>6480</v>
      </c>
      <c r="L27" s="15">
        <f t="shared" si="2"/>
        <v>30.612244897959183</v>
      </c>
      <c r="M27" s="15">
        <f t="shared" si="3"/>
        <v>57.939168000000002</v>
      </c>
      <c r="N27" s="15">
        <f t="shared" si="4"/>
        <v>0.14965986394557823</v>
      </c>
      <c r="O27" s="15">
        <f t="shared" si="5"/>
        <v>49.268000000000001</v>
      </c>
      <c r="P27" s="15">
        <f t="shared" si="6"/>
        <v>0.17599999999999999</v>
      </c>
      <c r="Q27">
        <f t="shared" si="10"/>
        <v>17.599999999999998</v>
      </c>
      <c r="R27">
        <f t="shared" si="11"/>
        <v>57.939168000000002</v>
      </c>
    </row>
    <row r="28" spans="1:18" x14ac:dyDescent="0.3">
      <c r="A28">
        <v>191.2</v>
      </c>
      <c r="B28">
        <v>32.67</v>
      </c>
      <c r="D28" s="14">
        <f t="shared" si="7"/>
        <v>1875.672</v>
      </c>
      <c r="E28" s="15">
        <f t="shared" si="8"/>
        <v>32.67</v>
      </c>
      <c r="F28" s="10">
        <v>180</v>
      </c>
      <c r="G28" s="14">
        <f t="shared" si="9"/>
        <v>212.67000000000002</v>
      </c>
      <c r="H28" s="16">
        <v>6</v>
      </c>
      <c r="I28" s="16">
        <v>6</v>
      </c>
      <c r="J28" s="15">
        <f t="shared" si="0"/>
        <v>36</v>
      </c>
      <c r="K28" s="14">
        <f t="shared" si="1"/>
        <v>6480</v>
      </c>
      <c r="L28" s="15">
        <f t="shared" si="2"/>
        <v>30.469741853575961</v>
      </c>
      <c r="M28" s="15">
        <f t="shared" si="3"/>
        <v>61.558513000000005</v>
      </c>
      <c r="N28" s="15">
        <f t="shared" si="4"/>
        <v>0.15361828184511214</v>
      </c>
      <c r="O28" s="15">
        <f t="shared" si="5"/>
        <v>52.102000000000004</v>
      </c>
      <c r="P28" s="15">
        <f t="shared" si="6"/>
        <v>0.18150000000000002</v>
      </c>
      <c r="Q28">
        <f t="shared" si="10"/>
        <v>18.150000000000002</v>
      </c>
      <c r="R28">
        <f t="shared" si="11"/>
        <v>61.558513000000005</v>
      </c>
    </row>
    <row r="29" spans="1:18" x14ac:dyDescent="0.3">
      <c r="A29">
        <v>197.8</v>
      </c>
      <c r="B29">
        <v>36.14</v>
      </c>
      <c r="D29" s="14">
        <f t="shared" si="7"/>
        <v>1940.4180000000001</v>
      </c>
      <c r="E29" s="15">
        <f t="shared" si="8"/>
        <v>36.14</v>
      </c>
      <c r="F29" s="10">
        <v>180</v>
      </c>
      <c r="G29" s="14">
        <f t="shared" si="9"/>
        <v>216.14</v>
      </c>
      <c r="H29" s="16">
        <v>6</v>
      </c>
      <c r="I29" s="16">
        <v>6</v>
      </c>
      <c r="J29" s="15">
        <f t="shared" si="0"/>
        <v>36</v>
      </c>
      <c r="K29" s="14">
        <f t="shared" si="1"/>
        <v>6480</v>
      </c>
      <c r="L29" s="15">
        <f t="shared" si="2"/>
        <v>29.980568150272973</v>
      </c>
      <c r="M29" s="15">
        <f t="shared" si="3"/>
        <v>64.722522611111117</v>
      </c>
      <c r="N29" s="15">
        <f t="shared" si="4"/>
        <v>0.16720644027019527</v>
      </c>
      <c r="O29" s="15">
        <f t="shared" si="5"/>
        <v>53.900500000000001</v>
      </c>
      <c r="P29" s="15">
        <f t="shared" si="6"/>
        <v>0.20077777777777778</v>
      </c>
      <c r="Q29">
        <f t="shared" si="10"/>
        <v>20.077777777777779</v>
      </c>
      <c r="R29">
        <f t="shared" si="11"/>
        <v>64.722522611111117</v>
      </c>
    </row>
    <row r="30" spans="1:18" x14ac:dyDescent="0.3">
      <c r="A30">
        <v>203.4</v>
      </c>
      <c r="B30">
        <v>37.619999999999997</v>
      </c>
      <c r="D30" s="14">
        <f t="shared" si="7"/>
        <v>1995.3540000000003</v>
      </c>
      <c r="E30" s="15">
        <f t="shared" si="8"/>
        <v>37.619999999999997</v>
      </c>
      <c r="F30" s="10">
        <v>180</v>
      </c>
      <c r="G30" s="14">
        <f t="shared" si="9"/>
        <v>217.62</v>
      </c>
      <c r="H30" s="16">
        <v>6</v>
      </c>
      <c r="I30" s="16">
        <v>6</v>
      </c>
      <c r="J30" s="15">
        <f t="shared" si="0"/>
        <v>36</v>
      </c>
      <c r="K30" s="14">
        <f t="shared" si="1"/>
        <v>6480</v>
      </c>
      <c r="L30" s="15">
        <f t="shared" si="2"/>
        <v>29.776674937965261</v>
      </c>
      <c r="M30" s="15">
        <f t="shared" si="3"/>
        <v>67.010638500000013</v>
      </c>
      <c r="N30" s="15">
        <f t="shared" si="4"/>
        <v>0.17287014061207609</v>
      </c>
      <c r="O30" s="15">
        <f t="shared" si="5"/>
        <v>55.426500000000004</v>
      </c>
      <c r="P30" s="15">
        <f t="shared" si="6"/>
        <v>0.20899999999999999</v>
      </c>
      <c r="Q30">
        <f t="shared" si="10"/>
        <v>20.9</v>
      </c>
      <c r="R30">
        <f t="shared" si="11"/>
        <v>67.010638500000013</v>
      </c>
    </row>
    <row r="31" spans="1:18" x14ac:dyDescent="0.3">
      <c r="A31">
        <v>203.4</v>
      </c>
      <c r="B31">
        <v>39.11</v>
      </c>
      <c r="D31" s="14">
        <f t="shared" si="7"/>
        <v>1995.3540000000003</v>
      </c>
      <c r="E31" s="15">
        <f t="shared" si="8"/>
        <v>39.11</v>
      </c>
      <c r="F31" s="10">
        <v>180</v>
      </c>
      <c r="G31" s="14">
        <f t="shared" si="9"/>
        <v>219.11</v>
      </c>
      <c r="H31" s="16">
        <v>6</v>
      </c>
      <c r="I31" s="16">
        <v>6</v>
      </c>
      <c r="J31" s="15">
        <f t="shared" si="0"/>
        <v>36</v>
      </c>
      <c r="K31" s="14">
        <f t="shared" si="1"/>
        <v>6480</v>
      </c>
      <c r="L31" s="15">
        <f t="shared" si="2"/>
        <v>29.57418648167587</v>
      </c>
      <c r="M31" s="15">
        <f t="shared" si="3"/>
        <v>67.469446750000017</v>
      </c>
      <c r="N31" s="15">
        <f t="shared" si="4"/>
        <v>0.17849481995344801</v>
      </c>
      <c r="O31" s="15">
        <f t="shared" si="5"/>
        <v>55.426500000000004</v>
      </c>
      <c r="P31" s="15">
        <f t="shared" si="6"/>
        <v>0.21727777777777776</v>
      </c>
      <c r="Q31">
        <f t="shared" si="10"/>
        <v>21.727777777777778</v>
      </c>
      <c r="R31">
        <f t="shared" si="11"/>
        <v>67.469446750000017</v>
      </c>
    </row>
    <row r="32" spans="1:18" x14ac:dyDescent="0.3">
      <c r="A32">
        <v>215.4</v>
      </c>
      <c r="B32">
        <v>43.56</v>
      </c>
      <c r="D32" s="14">
        <f t="shared" si="7"/>
        <v>2113.0740000000001</v>
      </c>
      <c r="E32" s="15">
        <f t="shared" si="8"/>
        <v>43.56</v>
      </c>
      <c r="F32" s="10">
        <v>180</v>
      </c>
      <c r="G32" s="14">
        <f t="shared" si="9"/>
        <v>223.56</v>
      </c>
      <c r="H32" s="16">
        <v>6</v>
      </c>
      <c r="I32" s="16">
        <v>6</v>
      </c>
      <c r="J32" s="15">
        <f t="shared" si="0"/>
        <v>36</v>
      </c>
      <c r="K32" s="14">
        <f t="shared" si="1"/>
        <v>6480</v>
      </c>
      <c r="L32" s="15">
        <f t="shared" si="2"/>
        <v>28.985507246376812</v>
      </c>
      <c r="M32" s="15">
        <f t="shared" si="3"/>
        <v>72.901053000000005</v>
      </c>
      <c r="N32" s="15">
        <f t="shared" si="4"/>
        <v>0.19484702093397746</v>
      </c>
      <c r="O32" s="15">
        <f t="shared" si="5"/>
        <v>58.6965</v>
      </c>
      <c r="P32" s="15">
        <f t="shared" si="6"/>
        <v>0.24200000000000002</v>
      </c>
      <c r="Q32">
        <f t="shared" si="10"/>
        <v>24.200000000000003</v>
      </c>
      <c r="R32">
        <f t="shared" si="11"/>
        <v>72.901053000000005</v>
      </c>
    </row>
    <row r="33" spans="1:18" x14ac:dyDescent="0.3">
      <c r="A33">
        <v>216.8</v>
      </c>
      <c r="B33">
        <v>45.54</v>
      </c>
      <c r="D33" s="14">
        <f t="shared" si="7"/>
        <v>2126.808</v>
      </c>
      <c r="E33" s="15">
        <f t="shared" si="8"/>
        <v>45.54</v>
      </c>
      <c r="F33" s="10">
        <v>180</v>
      </c>
      <c r="G33" s="14">
        <f t="shared" si="9"/>
        <v>225.54</v>
      </c>
      <c r="H33" s="16">
        <v>6</v>
      </c>
      <c r="I33" s="16">
        <v>6</v>
      </c>
      <c r="J33" s="15">
        <f t="shared" si="0"/>
        <v>36</v>
      </c>
      <c r="K33" s="14">
        <f t="shared" si="1"/>
        <v>6480</v>
      </c>
      <c r="L33" s="15">
        <f t="shared" si="2"/>
        <v>28.731045490822027</v>
      </c>
      <c r="M33" s="15">
        <f t="shared" si="3"/>
        <v>74.024733999999995</v>
      </c>
      <c r="N33" s="15">
        <f t="shared" si="4"/>
        <v>0.20191540303272149</v>
      </c>
      <c r="O33" s="15">
        <f t="shared" si="5"/>
        <v>59.078000000000003</v>
      </c>
      <c r="P33" s="15">
        <f t="shared" si="6"/>
        <v>0.253</v>
      </c>
      <c r="Q33">
        <f t="shared" si="10"/>
        <v>25.3</v>
      </c>
      <c r="R33">
        <f t="shared" si="11"/>
        <v>74.024733999999995</v>
      </c>
    </row>
    <row r="34" spans="1:18" x14ac:dyDescent="0.3">
      <c r="A34">
        <v>224.4</v>
      </c>
      <c r="B34">
        <v>49.01</v>
      </c>
      <c r="D34" s="14">
        <f t="shared" si="7"/>
        <v>2201.364</v>
      </c>
      <c r="E34" s="15">
        <f t="shared" si="8"/>
        <v>49.01</v>
      </c>
      <c r="F34" s="10">
        <v>180</v>
      </c>
      <c r="G34" s="14">
        <f t="shared" si="9"/>
        <v>229.01</v>
      </c>
      <c r="H34" s="16">
        <v>6</v>
      </c>
      <c r="I34" s="16">
        <v>6</v>
      </c>
      <c r="J34" s="15">
        <f t="shared" si="0"/>
        <v>36</v>
      </c>
      <c r="K34" s="14">
        <f t="shared" si="1"/>
        <v>6480</v>
      </c>
      <c r="L34" s="15">
        <f t="shared" si="2"/>
        <v>28.295707611021353</v>
      </c>
      <c r="M34" s="15">
        <f t="shared" si="3"/>
        <v>77.798513833333331</v>
      </c>
      <c r="N34" s="15">
        <f t="shared" si="4"/>
        <v>0.21400812191607355</v>
      </c>
      <c r="O34" s="15">
        <f t="shared" si="5"/>
        <v>61.149000000000001</v>
      </c>
      <c r="P34" s="15">
        <f t="shared" si="6"/>
        <v>0.27227777777777779</v>
      </c>
      <c r="Q34">
        <f t="shared" si="10"/>
        <v>27.227777777777778</v>
      </c>
      <c r="R34">
        <f t="shared" si="11"/>
        <v>77.798513833333331</v>
      </c>
    </row>
    <row r="35" spans="1:18" x14ac:dyDescent="0.3">
      <c r="A35">
        <v>230.8</v>
      </c>
      <c r="B35">
        <v>55.44</v>
      </c>
      <c r="D35" s="14">
        <f t="shared" si="7"/>
        <v>2264.1480000000001</v>
      </c>
      <c r="E35" s="15">
        <f t="shared" si="8"/>
        <v>55.44</v>
      </c>
      <c r="F35" s="10">
        <v>180</v>
      </c>
      <c r="G35" s="14">
        <f t="shared" si="9"/>
        <v>235.44</v>
      </c>
      <c r="H35" s="16">
        <v>6</v>
      </c>
      <c r="I35" s="16">
        <v>6</v>
      </c>
      <c r="J35" s="15">
        <f t="shared" si="0"/>
        <v>36</v>
      </c>
      <c r="K35" s="14">
        <f t="shared" si="1"/>
        <v>6480</v>
      </c>
      <c r="L35" s="15">
        <f t="shared" si="2"/>
        <v>27.522935779816514</v>
      </c>
      <c r="M35" s="15">
        <f t="shared" si="3"/>
        <v>82.264043999999998</v>
      </c>
      <c r="N35" s="15">
        <f t="shared" si="4"/>
        <v>0.23547400611620795</v>
      </c>
      <c r="O35" s="15">
        <f t="shared" si="5"/>
        <v>62.893000000000001</v>
      </c>
      <c r="P35" s="15">
        <f t="shared" si="6"/>
        <v>0.308</v>
      </c>
      <c r="Q35">
        <f t="shared" si="10"/>
        <v>30.8</v>
      </c>
      <c r="R35">
        <f t="shared" si="11"/>
        <v>82.264043999999998</v>
      </c>
    </row>
    <row r="36" spans="1:18" x14ac:dyDescent="0.3">
      <c r="A36">
        <v>244.2</v>
      </c>
      <c r="B36">
        <v>57.92</v>
      </c>
      <c r="D36" s="14">
        <f t="shared" si="7"/>
        <v>2395.6019999999999</v>
      </c>
      <c r="E36" s="15">
        <f t="shared" si="8"/>
        <v>57.92</v>
      </c>
      <c r="F36" s="10">
        <v>180</v>
      </c>
      <c r="G36" s="14">
        <f t="shared" si="9"/>
        <v>237.92000000000002</v>
      </c>
      <c r="H36" s="16">
        <v>6</v>
      </c>
      <c r="I36" s="16">
        <v>6</v>
      </c>
      <c r="J36" s="15">
        <f t="shared" si="0"/>
        <v>36</v>
      </c>
      <c r="K36" s="14">
        <f t="shared" si="1"/>
        <v>6480</v>
      </c>
      <c r="L36" s="15">
        <f t="shared" si="2"/>
        <v>27.236045729657025</v>
      </c>
      <c r="M36" s="15">
        <f t="shared" si="3"/>
        <v>87.957041333333336</v>
      </c>
      <c r="N36" s="15">
        <f t="shared" si="4"/>
        <v>0.24344317417619368</v>
      </c>
      <c r="O36" s="15">
        <f t="shared" si="5"/>
        <v>66.544499999999999</v>
      </c>
      <c r="P36" s="15">
        <f t="shared" si="6"/>
        <v>0.32177777777777777</v>
      </c>
      <c r="Q36">
        <f t="shared" si="10"/>
        <v>32.177777777777777</v>
      </c>
      <c r="R36">
        <f t="shared" si="11"/>
        <v>87.957041333333336</v>
      </c>
    </row>
    <row r="37" spans="1:18" x14ac:dyDescent="0.3">
      <c r="A37">
        <v>252.6</v>
      </c>
      <c r="B37">
        <v>62.37</v>
      </c>
      <c r="D37" s="14">
        <f t="shared" si="7"/>
        <v>2478.0059999999999</v>
      </c>
      <c r="E37" s="15">
        <f t="shared" si="8"/>
        <v>62.37</v>
      </c>
      <c r="F37" s="10">
        <v>180</v>
      </c>
      <c r="G37" s="14">
        <f t="shared" si="9"/>
        <v>242.37</v>
      </c>
      <c r="H37" s="16">
        <v>6</v>
      </c>
      <c r="I37" s="16">
        <v>6</v>
      </c>
      <c r="J37" s="15">
        <f t="shared" si="0"/>
        <v>36</v>
      </c>
      <c r="K37" s="14">
        <f t="shared" si="1"/>
        <v>6480</v>
      </c>
      <c r="L37" s="15">
        <f t="shared" si="2"/>
        <v>26.735982176011881</v>
      </c>
      <c r="M37" s="15">
        <f t="shared" si="3"/>
        <v>92.684307750000002</v>
      </c>
      <c r="N37" s="15">
        <f t="shared" si="4"/>
        <v>0.25733382844411434</v>
      </c>
      <c r="O37" s="15">
        <f t="shared" si="5"/>
        <v>68.833500000000001</v>
      </c>
      <c r="P37" s="15">
        <f t="shared" si="6"/>
        <v>0.34649999999999997</v>
      </c>
      <c r="Q37">
        <f t="shared" si="10"/>
        <v>34.65</v>
      </c>
      <c r="R37">
        <f t="shared" si="11"/>
        <v>92.684307750000002</v>
      </c>
    </row>
    <row r="38" spans="1:18" x14ac:dyDescent="0.3">
      <c r="A38">
        <v>262.60000000000002</v>
      </c>
      <c r="B38">
        <v>63.86</v>
      </c>
      <c r="D38" s="14">
        <f t="shared" si="7"/>
        <v>2576.1060000000002</v>
      </c>
      <c r="E38" s="15">
        <f t="shared" si="8"/>
        <v>63.86</v>
      </c>
      <c r="F38" s="10">
        <v>180</v>
      </c>
      <c r="G38" s="14">
        <f t="shared" si="9"/>
        <v>243.86</v>
      </c>
      <c r="H38" s="16">
        <v>6</v>
      </c>
      <c r="I38" s="16">
        <v>6</v>
      </c>
      <c r="J38" s="15">
        <f t="shared" si="0"/>
        <v>36</v>
      </c>
      <c r="K38" s="14">
        <f t="shared" si="1"/>
        <v>6480</v>
      </c>
      <c r="L38" s="15">
        <f t="shared" si="2"/>
        <v>26.572623636512752</v>
      </c>
      <c r="M38" s="15">
        <f t="shared" si="3"/>
        <v>96.945865611111131</v>
      </c>
      <c r="N38" s="15">
        <f t="shared" si="4"/>
        <v>0.26187156565242353</v>
      </c>
      <c r="O38" s="15">
        <f t="shared" si="5"/>
        <v>71.558500000000009</v>
      </c>
      <c r="P38" s="15">
        <f t="shared" si="6"/>
        <v>0.35477777777777775</v>
      </c>
      <c r="Q38">
        <f t="shared" si="10"/>
        <v>35.477777777777774</v>
      </c>
      <c r="R38">
        <f t="shared" si="11"/>
        <v>96.945865611111131</v>
      </c>
    </row>
    <row r="39" spans="1:18" x14ac:dyDescent="0.3">
      <c r="A39">
        <v>271.39999999999998</v>
      </c>
      <c r="B39">
        <v>65.84</v>
      </c>
      <c r="D39" s="14">
        <f t="shared" si="7"/>
        <v>2662.4339999999997</v>
      </c>
      <c r="E39" s="15">
        <f t="shared" si="8"/>
        <v>65.84</v>
      </c>
      <c r="F39" s="10">
        <v>180</v>
      </c>
      <c r="G39" s="14">
        <f t="shared" si="9"/>
        <v>245.84</v>
      </c>
      <c r="H39" s="16">
        <v>6</v>
      </c>
      <c r="I39" s="16">
        <v>6</v>
      </c>
      <c r="J39" s="15">
        <f t="shared" si="0"/>
        <v>36</v>
      </c>
      <c r="K39" s="14">
        <f t="shared" si="1"/>
        <v>6480</v>
      </c>
      <c r="L39" s="15">
        <f t="shared" si="2"/>
        <v>26.358607224210868</v>
      </c>
      <c r="M39" s="15">
        <f t="shared" si="3"/>
        <v>101.00814422222221</v>
      </c>
      <c r="N39" s="15">
        <f t="shared" si="4"/>
        <v>0.26781646599414255</v>
      </c>
      <c r="O39" s="15">
        <f t="shared" si="5"/>
        <v>73.956499999999991</v>
      </c>
      <c r="P39" s="15">
        <f t="shared" si="6"/>
        <v>0.36577777777777781</v>
      </c>
      <c r="Q39">
        <f t="shared" si="10"/>
        <v>36.577777777777783</v>
      </c>
      <c r="R39">
        <f t="shared" si="11"/>
        <v>101.00814422222221</v>
      </c>
    </row>
    <row r="40" spans="1:18" x14ac:dyDescent="0.3">
      <c r="A40">
        <v>285.8</v>
      </c>
      <c r="B40">
        <v>68.81</v>
      </c>
      <c r="D40" s="14">
        <f t="shared" si="7"/>
        <v>2803.6980000000003</v>
      </c>
      <c r="E40" s="15">
        <f t="shared" si="8"/>
        <v>68.81</v>
      </c>
      <c r="F40" s="10">
        <v>180</v>
      </c>
      <c r="G40" s="14">
        <f t="shared" si="9"/>
        <v>248.81</v>
      </c>
      <c r="H40" s="16">
        <v>6</v>
      </c>
      <c r="I40" s="16">
        <v>6</v>
      </c>
      <c r="J40" s="15">
        <f t="shared" si="0"/>
        <v>36</v>
      </c>
      <c r="K40" s="14">
        <f t="shared" si="1"/>
        <v>6480</v>
      </c>
      <c r="L40" s="15">
        <f t="shared" si="2"/>
        <v>26.043969293838671</v>
      </c>
      <c r="M40" s="15">
        <f t="shared" si="3"/>
        <v>107.65248447222224</v>
      </c>
      <c r="N40" s="15">
        <f t="shared" si="4"/>
        <v>0.27655640850448132</v>
      </c>
      <c r="O40" s="15">
        <f t="shared" si="5"/>
        <v>77.880500000000012</v>
      </c>
      <c r="P40" s="15">
        <f t="shared" si="6"/>
        <v>0.38227777777777777</v>
      </c>
      <c r="Q40">
        <f t="shared" si="10"/>
        <v>38.227777777777774</v>
      </c>
      <c r="R40">
        <f t="shared" si="11"/>
        <v>107.65248447222224</v>
      </c>
    </row>
    <row r="41" spans="1:18" x14ac:dyDescent="0.3">
      <c r="A41">
        <v>296.2</v>
      </c>
      <c r="B41">
        <v>76.73</v>
      </c>
      <c r="D41" s="14">
        <f t="shared" si="7"/>
        <v>2905.7220000000002</v>
      </c>
      <c r="E41" s="15">
        <f t="shared" si="8"/>
        <v>76.73</v>
      </c>
      <c r="F41" s="10">
        <v>180</v>
      </c>
      <c r="G41" s="14">
        <f t="shared" si="9"/>
        <v>256.73</v>
      </c>
      <c r="H41" s="16">
        <v>6</v>
      </c>
      <c r="I41" s="16">
        <v>6</v>
      </c>
      <c r="J41" s="15">
        <f t="shared" si="0"/>
        <v>36</v>
      </c>
      <c r="K41" s="14">
        <f t="shared" si="1"/>
        <v>6480</v>
      </c>
      <c r="L41" s="15">
        <f t="shared" si="2"/>
        <v>25.240525065243638</v>
      </c>
      <c r="M41" s="15">
        <f t="shared" si="3"/>
        <v>115.12129769444446</v>
      </c>
      <c r="N41" s="15">
        <f t="shared" si="4"/>
        <v>0.29887430374323221</v>
      </c>
      <c r="O41" s="15">
        <f t="shared" si="5"/>
        <v>80.714500000000001</v>
      </c>
      <c r="P41" s="15">
        <f t="shared" si="6"/>
        <v>0.42627777777777781</v>
      </c>
      <c r="Q41">
        <f t="shared" si="10"/>
        <v>42.62777777777778</v>
      </c>
      <c r="R41">
        <f t="shared" si="11"/>
        <v>115.12129769444446</v>
      </c>
    </row>
    <row r="42" spans="1:18" x14ac:dyDescent="0.3">
      <c r="A42">
        <v>311.39999999999998</v>
      </c>
      <c r="B42">
        <v>76.73</v>
      </c>
      <c r="D42" s="14">
        <f t="shared" si="7"/>
        <v>3054.8339999999998</v>
      </c>
      <c r="E42" s="15">
        <f t="shared" si="8"/>
        <v>76.73</v>
      </c>
      <c r="F42" s="10">
        <v>180</v>
      </c>
      <c r="G42" s="14">
        <f t="shared" si="9"/>
        <v>256.73</v>
      </c>
      <c r="H42" s="16">
        <v>6</v>
      </c>
      <c r="I42" s="16">
        <v>6</v>
      </c>
      <c r="J42" s="15">
        <f t="shared" si="0"/>
        <v>36</v>
      </c>
      <c r="K42" s="14">
        <f t="shared" si="1"/>
        <v>6480</v>
      </c>
      <c r="L42" s="15">
        <f t="shared" si="2"/>
        <v>25.240525065243638</v>
      </c>
      <c r="M42" s="15">
        <f t="shared" si="3"/>
        <v>121.02894025000001</v>
      </c>
      <c r="N42" s="15">
        <f t="shared" si="4"/>
        <v>0.29887430374323221</v>
      </c>
      <c r="O42" s="15">
        <f t="shared" si="5"/>
        <v>84.856499999999997</v>
      </c>
      <c r="P42" s="15">
        <f t="shared" si="6"/>
        <v>0.42627777777777781</v>
      </c>
      <c r="Q42">
        <f t="shared" si="10"/>
        <v>42.62777777777778</v>
      </c>
      <c r="R42">
        <f t="shared" si="11"/>
        <v>121.02894025000001</v>
      </c>
    </row>
    <row r="43" spans="1:18" x14ac:dyDescent="0.3">
      <c r="A43">
        <v>321.39999999999998</v>
      </c>
      <c r="B43">
        <v>76.73</v>
      </c>
      <c r="D43" s="14">
        <f t="shared" si="7"/>
        <v>3152.9339999999997</v>
      </c>
      <c r="E43" s="15">
        <f t="shared" si="8"/>
        <v>76.73</v>
      </c>
      <c r="F43" s="10">
        <v>180</v>
      </c>
      <c r="G43" s="14">
        <f t="shared" si="9"/>
        <v>256.73</v>
      </c>
      <c r="H43" s="16">
        <v>6</v>
      </c>
      <c r="I43" s="16">
        <v>6</v>
      </c>
      <c r="J43" s="15">
        <f t="shared" si="0"/>
        <v>36</v>
      </c>
      <c r="K43" s="14">
        <f t="shared" si="1"/>
        <v>6480</v>
      </c>
      <c r="L43" s="15">
        <f t="shared" si="2"/>
        <v>25.240525065243638</v>
      </c>
      <c r="M43" s="15">
        <f t="shared" si="3"/>
        <v>124.91554719444446</v>
      </c>
      <c r="N43" s="15">
        <f t="shared" si="4"/>
        <v>0.29887430374323221</v>
      </c>
      <c r="O43" s="15">
        <f t="shared" si="5"/>
        <v>87.581499999999991</v>
      </c>
      <c r="P43" s="15">
        <f t="shared" si="6"/>
        <v>0.42627777777777781</v>
      </c>
      <c r="Q43">
        <f t="shared" si="10"/>
        <v>42.62777777777778</v>
      </c>
      <c r="R43">
        <f t="shared" si="11"/>
        <v>124.91554719444446</v>
      </c>
    </row>
    <row r="44" spans="1:18" x14ac:dyDescent="0.3">
      <c r="A44">
        <v>336.4</v>
      </c>
      <c r="B44">
        <v>76.73</v>
      </c>
      <c r="D44" s="14">
        <f t="shared" si="7"/>
        <v>3300.0839999999998</v>
      </c>
      <c r="E44" s="15">
        <f t="shared" si="8"/>
        <v>76.73</v>
      </c>
      <c r="F44" s="10">
        <v>180</v>
      </c>
      <c r="G44" s="14">
        <f t="shared" si="9"/>
        <v>256.73</v>
      </c>
      <c r="H44" s="16">
        <v>6</v>
      </c>
      <c r="I44" s="16">
        <v>6</v>
      </c>
      <c r="J44" s="15">
        <f t="shared" si="0"/>
        <v>36</v>
      </c>
      <c r="K44" s="14">
        <f t="shared" si="1"/>
        <v>6480</v>
      </c>
      <c r="L44" s="15">
        <f t="shared" si="2"/>
        <v>25.240525065243638</v>
      </c>
      <c r="M44" s="15">
        <f t="shared" si="3"/>
        <v>130.74545761111114</v>
      </c>
      <c r="N44" s="15">
        <f t="shared" si="4"/>
        <v>0.29887430374323221</v>
      </c>
      <c r="O44" s="15">
        <f t="shared" si="5"/>
        <v>91.668999999999997</v>
      </c>
      <c r="P44" s="15">
        <f t="shared" si="6"/>
        <v>0.42627777777777781</v>
      </c>
      <c r="Q44">
        <f t="shared" si="10"/>
        <v>42.62777777777778</v>
      </c>
      <c r="R44">
        <f t="shared" si="11"/>
        <v>130.74545761111114</v>
      </c>
    </row>
    <row r="45" spans="1:18" x14ac:dyDescent="0.3">
      <c r="A45">
        <v>345.8</v>
      </c>
      <c r="B45">
        <v>76.73</v>
      </c>
      <c r="D45" s="14">
        <f t="shared" si="7"/>
        <v>3392.2980000000002</v>
      </c>
      <c r="E45" s="15">
        <f t="shared" si="8"/>
        <v>76.73</v>
      </c>
      <c r="F45" s="10">
        <v>180</v>
      </c>
      <c r="G45" s="14">
        <f t="shared" si="9"/>
        <v>256.73</v>
      </c>
      <c r="H45" s="16">
        <v>6</v>
      </c>
      <c r="I45" s="16">
        <v>6</v>
      </c>
      <c r="J45" s="15">
        <f t="shared" si="0"/>
        <v>36</v>
      </c>
      <c r="K45" s="14">
        <f t="shared" si="1"/>
        <v>6480</v>
      </c>
      <c r="L45" s="15">
        <f t="shared" si="2"/>
        <v>25.240525065243638</v>
      </c>
      <c r="M45" s="15">
        <f t="shared" si="3"/>
        <v>134.39886813888893</v>
      </c>
      <c r="N45" s="15">
        <f t="shared" si="4"/>
        <v>0.29887430374323221</v>
      </c>
      <c r="O45" s="15">
        <f t="shared" si="5"/>
        <v>94.230500000000006</v>
      </c>
      <c r="P45" s="15">
        <f t="shared" si="6"/>
        <v>0.42627777777777781</v>
      </c>
      <c r="Q45">
        <f t="shared" si="10"/>
        <v>42.62777777777778</v>
      </c>
      <c r="R45">
        <f t="shared" si="11"/>
        <v>134.39886813888893</v>
      </c>
    </row>
    <row r="46" spans="1:18" x14ac:dyDescent="0.3">
      <c r="A46">
        <v>359.8</v>
      </c>
      <c r="B46">
        <v>80.69</v>
      </c>
      <c r="D46" s="14">
        <f t="shared" si="7"/>
        <v>3529.6380000000004</v>
      </c>
      <c r="E46" s="15">
        <f t="shared" si="8"/>
        <v>80.69</v>
      </c>
      <c r="F46" s="10">
        <v>180</v>
      </c>
      <c r="G46" s="14">
        <f t="shared" si="9"/>
        <v>260.69</v>
      </c>
      <c r="H46" s="16">
        <v>6</v>
      </c>
      <c r="I46" s="16">
        <v>6</v>
      </c>
      <c r="J46" s="15">
        <f t="shared" si="0"/>
        <v>36</v>
      </c>
      <c r="K46" s="14">
        <f t="shared" si="1"/>
        <v>6480</v>
      </c>
      <c r="L46" s="15">
        <f t="shared" si="2"/>
        <v>24.857109977367756</v>
      </c>
      <c r="M46" s="15">
        <f t="shared" si="3"/>
        <v>141.99711886111112</v>
      </c>
      <c r="N46" s="15">
        <f t="shared" si="4"/>
        <v>0.30952472285089572</v>
      </c>
      <c r="O46" s="15">
        <f t="shared" si="5"/>
        <v>98.045500000000004</v>
      </c>
      <c r="P46" s="15">
        <f t="shared" si="6"/>
        <v>0.44827777777777778</v>
      </c>
      <c r="Q46">
        <f t="shared" si="10"/>
        <v>44.827777777777776</v>
      </c>
      <c r="R46">
        <f t="shared" si="11"/>
        <v>141.99711886111112</v>
      </c>
    </row>
    <row r="47" spans="1:18" x14ac:dyDescent="0.3">
      <c r="A47">
        <v>383.2</v>
      </c>
      <c r="B47">
        <v>85.64</v>
      </c>
      <c r="D47" s="14">
        <f t="shared" si="7"/>
        <v>3759.192</v>
      </c>
      <c r="E47" s="15">
        <f t="shared" si="8"/>
        <v>85.64</v>
      </c>
      <c r="F47" s="10">
        <v>180</v>
      </c>
      <c r="G47" s="14">
        <f t="shared" si="9"/>
        <v>265.64</v>
      </c>
      <c r="H47" s="16">
        <v>6</v>
      </c>
      <c r="I47" s="16">
        <v>6</v>
      </c>
      <c r="J47" s="15">
        <f t="shared" si="0"/>
        <v>36</v>
      </c>
      <c r="K47" s="14">
        <f t="shared" si="1"/>
        <v>6480</v>
      </c>
      <c r="L47" s="15">
        <f t="shared" si="2"/>
        <v>24.393916578828492</v>
      </c>
      <c r="M47" s="15">
        <f t="shared" si="3"/>
        <v>154.10366711111109</v>
      </c>
      <c r="N47" s="15">
        <f t="shared" si="4"/>
        <v>0.32239120614365308</v>
      </c>
      <c r="O47" s="15">
        <f t="shared" si="5"/>
        <v>104.422</v>
      </c>
      <c r="P47" s="15">
        <f t="shared" si="6"/>
        <v>0.4757777777777778</v>
      </c>
      <c r="Q47">
        <f t="shared" si="10"/>
        <v>47.577777777777783</v>
      </c>
      <c r="R47">
        <f t="shared" si="11"/>
        <v>154.10366711111109</v>
      </c>
    </row>
    <row r="48" spans="1:18" x14ac:dyDescent="0.3">
      <c r="A48">
        <v>391.8</v>
      </c>
      <c r="B48">
        <v>88.61</v>
      </c>
      <c r="D48" s="14">
        <f t="shared" si="7"/>
        <v>3843.5580000000004</v>
      </c>
      <c r="E48" s="15">
        <f t="shared" si="8"/>
        <v>88.61</v>
      </c>
      <c r="F48" s="10">
        <v>180</v>
      </c>
      <c r="G48" s="14">
        <f t="shared" si="9"/>
        <v>268.61</v>
      </c>
      <c r="H48" s="16">
        <v>6</v>
      </c>
      <c r="I48" s="16">
        <v>6</v>
      </c>
      <c r="J48" s="15">
        <f t="shared" si="0"/>
        <v>36</v>
      </c>
      <c r="K48" s="14">
        <f t="shared" si="1"/>
        <v>6480</v>
      </c>
      <c r="L48" s="15">
        <f t="shared" si="2"/>
        <v>24.124194929451619</v>
      </c>
      <c r="M48" s="15">
        <f t="shared" si="3"/>
        <v>159.32378308333338</v>
      </c>
      <c r="N48" s="15">
        <f t="shared" si="4"/>
        <v>0.32988347418189939</v>
      </c>
      <c r="O48" s="15">
        <f t="shared" si="5"/>
        <v>106.76550000000002</v>
      </c>
      <c r="P48" s="15">
        <f t="shared" si="6"/>
        <v>0.49227777777777776</v>
      </c>
      <c r="Q48">
        <f t="shared" si="10"/>
        <v>49.227777777777774</v>
      </c>
      <c r="R48">
        <f t="shared" si="11"/>
        <v>159.32378308333338</v>
      </c>
    </row>
    <row r="49" spans="1:18" x14ac:dyDescent="0.3">
      <c r="A49">
        <v>403.6</v>
      </c>
      <c r="B49">
        <v>89.11</v>
      </c>
      <c r="D49" s="14">
        <f t="shared" si="7"/>
        <v>3959.3160000000003</v>
      </c>
      <c r="E49" s="15">
        <f t="shared" si="8"/>
        <v>89.11</v>
      </c>
      <c r="F49" s="10">
        <v>180</v>
      </c>
      <c r="G49" s="14">
        <f t="shared" si="9"/>
        <v>269.11</v>
      </c>
      <c r="H49" s="16">
        <v>6</v>
      </c>
      <c r="I49" s="16">
        <v>6</v>
      </c>
      <c r="J49" s="15">
        <f t="shared" si="0"/>
        <v>36</v>
      </c>
      <c r="K49" s="14">
        <f t="shared" si="1"/>
        <v>6480</v>
      </c>
      <c r="L49" s="15">
        <f t="shared" si="2"/>
        <v>24.079372747203745</v>
      </c>
      <c r="M49" s="15">
        <f t="shared" si="3"/>
        <v>164.42770505555558</v>
      </c>
      <c r="N49" s="15">
        <f t="shared" si="4"/>
        <v>0.33112853479989596</v>
      </c>
      <c r="O49" s="15">
        <f t="shared" si="5"/>
        <v>109.98100000000001</v>
      </c>
      <c r="P49" s="15">
        <f t="shared" si="6"/>
        <v>0.49505555555555553</v>
      </c>
      <c r="Q49">
        <f t="shared" si="10"/>
        <v>49.505555555555553</v>
      </c>
      <c r="R49">
        <f t="shared" si="11"/>
        <v>164.42770505555558</v>
      </c>
    </row>
    <row r="50" spans="1:18" x14ac:dyDescent="0.3">
      <c r="A50">
        <v>412.8</v>
      </c>
      <c r="B50">
        <v>90.1</v>
      </c>
      <c r="D50" s="14">
        <f t="shared" si="7"/>
        <v>4049.5680000000002</v>
      </c>
      <c r="E50" s="15">
        <f t="shared" si="8"/>
        <v>90.1</v>
      </c>
      <c r="F50" s="10">
        <v>180</v>
      </c>
      <c r="G50" s="14">
        <f t="shared" si="9"/>
        <v>270.10000000000002</v>
      </c>
      <c r="H50" s="16">
        <v>6</v>
      </c>
      <c r="I50" s="16">
        <v>6</v>
      </c>
      <c r="J50" s="15">
        <f t="shared" si="0"/>
        <v>36</v>
      </c>
      <c r="K50" s="14">
        <f t="shared" si="1"/>
        <v>6480</v>
      </c>
      <c r="L50" s="15">
        <f t="shared" si="2"/>
        <v>23.991114402073304</v>
      </c>
      <c r="M50" s="15">
        <f t="shared" si="3"/>
        <v>168.79449333333335</v>
      </c>
      <c r="N50" s="15">
        <f t="shared" si="4"/>
        <v>0.33358015549796366</v>
      </c>
      <c r="O50" s="15">
        <f t="shared" si="5"/>
        <v>112.488</v>
      </c>
      <c r="P50" s="15">
        <f t="shared" si="6"/>
        <v>0.50055555555555553</v>
      </c>
      <c r="Q50">
        <f t="shared" si="10"/>
        <v>50.05555555555555</v>
      </c>
      <c r="R50">
        <f t="shared" si="11"/>
        <v>168.79449333333335</v>
      </c>
    </row>
    <row r="51" spans="1:18" x14ac:dyDescent="0.3">
      <c r="A51">
        <v>423.2</v>
      </c>
      <c r="B51">
        <v>90.1</v>
      </c>
      <c r="D51" s="14">
        <f t="shared" si="7"/>
        <v>4151.5920000000006</v>
      </c>
      <c r="E51" s="15">
        <f t="shared" si="8"/>
        <v>90.1</v>
      </c>
      <c r="F51" s="10">
        <v>180</v>
      </c>
      <c r="G51" s="14">
        <f t="shared" si="9"/>
        <v>270.10000000000002</v>
      </c>
      <c r="H51" s="16">
        <v>6</v>
      </c>
      <c r="I51" s="16">
        <v>6</v>
      </c>
      <c r="J51" s="15">
        <f t="shared" si="0"/>
        <v>36</v>
      </c>
      <c r="K51" s="14">
        <f t="shared" si="1"/>
        <v>6480</v>
      </c>
      <c r="L51" s="15">
        <f t="shared" si="2"/>
        <v>23.991114402073304</v>
      </c>
      <c r="M51" s="15">
        <f t="shared" si="3"/>
        <v>173.04706777777781</v>
      </c>
      <c r="N51" s="15">
        <f t="shared" si="4"/>
        <v>0.33358015549796366</v>
      </c>
      <c r="O51" s="15">
        <f t="shared" si="5"/>
        <v>115.32200000000002</v>
      </c>
      <c r="P51" s="15">
        <f t="shared" si="6"/>
        <v>0.50055555555555553</v>
      </c>
      <c r="Q51">
        <f t="shared" si="10"/>
        <v>50.05555555555555</v>
      </c>
      <c r="R51">
        <f t="shared" si="11"/>
        <v>173.04706777777781</v>
      </c>
    </row>
    <row r="52" spans="1:18" x14ac:dyDescent="0.3">
      <c r="A52">
        <v>432.2</v>
      </c>
      <c r="B52">
        <v>97.03</v>
      </c>
      <c r="D52" s="14">
        <f t="shared" si="7"/>
        <v>4239.8820000000005</v>
      </c>
      <c r="E52" s="15">
        <f t="shared" si="8"/>
        <v>97.03</v>
      </c>
      <c r="F52" s="10">
        <v>180</v>
      </c>
      <c r="G52" s="14">
        <f t="shared" si="9"/>
        <v>277.02999999999997</v>
      </c>
      <c r="H52" s="16">
        <v>6</v>
      </c>
      <c r="I52" s="16">
        <v>6</v>
      </c>
      <c r="J52" s="15">
        <f t="shared" si="0"/>
        <v>36</v>
      </c>
      <c r="K52" s="14">
        <f t="shared" si="1"/>
        <v>6480</v>
      </c>
      <c r="L52" s="15">
        <f t="shared" si="2"/>
        <v>23.390968487167456</v>
      </c>
      <c r="M52" s="15">
        <f t="shared" si="3"/>
        <v>181.2614985277778</v>
      </c>
      <c r="N52" s="15">
        <f t="shared" si="4"/>
        <v>0.3502508753564596</v>
      </c>
      <c r="O52" s="15">
        <f t="shared" si="5"/>
        <v>117.77450000000002</v>
      </c>
      <c r="P52" s="15">
        <f t="shared" si="6"/>
        <v>0.53905555555555551</v>
      </c>
      <c r="Q52">
        <f t="shared" si="10"/>
        <v>53.905555555555551</v>
      </c>
      <c r="R52">
        <f t="shared" si="11"/>
        <v>181.2614985277778</v>
      </c>
    </row>
    <row r="53" spans="1:18" x14ac:dyDescent="0.3">
      <c r="A53">
        <v>443.6</v>
      </c>
      <c r="B53">
        <v>97.03</v>
      </c>
      <c r="D53" s="14">
        <f t="shared" si="7"/>
        <v>4351.7160000000003</v>
      </c>
      <c r="E53" s="15">
        <f t="shared" si="8"/>
        <v>97.03</v>
      </c>
      <c r="F53" s="10">
        <v>180</v>
      </c>
      <c r="G53" s="14">
        <f t="shared" si="9"/>
        <v>277.02999999999997</v>
      </c>
      <c r="H53" s="16">
        <v>6</v>
      </c>
      <c r="I53" s="16">
        <v>6</v>
      </c>
      <c r="J53" s="15">
        <f t="shared" si="0"/>
        <v>36</v>
      </c>
      <c r="K53" s="14">
        <f t="shared" si="1"/>
        <v>6480</v>
      </c>
      <c r="L53" s="15">
        <f t="shared" si="2"/>
        <v>23.390968487167456</v>
      </c>
      <c r="M53" s="15">
        <f t="shared" si="3"/>
        <v>186.04257461111112</v>
      </c>
      <c r="N53" s="15">
        <f t="shared" si="4"/>
        <v>0.3502508753564596</v>
      </c>
      <c r="O53" s="15">
        <f t="shared" si="5"/>
        <v>120.88100000000001</v>
      </c>
      <c r="P53" s="15">
        <f t="shared" si="6"/>
        <v>0.53905555555555551</v>
      </c>
      <c r="Q53">
        <f t="shared" si="10"/>
        <v>53.905555555555551</v>
      </c>
      <c r="R53">
        <f t="shared" si="11"/>
        <v>186.04257461111112</v>
      </c>
    </row>
    <row r="54" spans="1:18" x14ac:dyDescent="0.3">
      <c r="A54">
        <v>451.4</v>
      </c>
      <c r="B54">
        <v>99.01</v>
      </c>
      <c r="D54" s="14">
        <f t="shared" si="7"/>
        <v>4428.2340000000004</v>
      </c>
      <c r="E54" s="15">
        <f t="shared" si="8"/>
        <v>99.01</v>
      </c>
      <c r="F54" s="10">
        <v>180</v>
      </c>
      <c r="G54" s="14">
        <f t="shared" si="9"/>
        <v>279.01</v>
      </c>
      <c r="H54" s="16">
        <v>6</v>
      </c>
      <c r="I54" s="16">
        <v>6</v>
      </c>
      <c r="J54" s="15">
        <f t="shared" si="0"/>
        <v>36</v>
      </c>
      <c r="K54" s="14">
        <f t="shared" si="1"/>
        <v>6480</v>
      </c>
      <c r="L54" s="15">
        <f t="shared" si="2"/>
        <v>23.22497401526827</v>
      </c>
      <c r="M54" s="15">
        <f t="shared" si="3"/>
        <v>190.66690869444446</v>
      </c>
      <c r="N54" s="15">
        <f t="shared" si="4"/>
        <v>0.35486183290921475</v>
      </c>
      <c r="O54" s="15">
        <f t="shared" si="5"/>
        <v>123.00650000000002</v>
      </c>
      <c r="P54" s="15">
        <f t="shared" si="6"/>
        <v>0.55005555555555563</v>
      </c>
      <c r="Q54">
        <f t="shared" si="10"/>
        <v>55.00555555555556</v>
      </c>
      <c r="R54">
        <f t="shared" si="11"/>
        <v>190.66690869444446</v>
      </c>
    </row>
    <row r="55" spans="1:18" x14ac:dyDescent="0.3">
      <c r="A55">
        <v>460.6</v>
      </c>
      <c r="B55">
        <v>102.5</v>
      </c>
      <c r="D55" s="14">
        <f t="shared" si="7"/>
        <v>4518.4860000000008</v>
      </c>
      <c r="E55" s="15">
        <f t="shared" si="8"/>
        <v>102.5</v>
      </c>
      <c r="F55" s="10">
        <v>180</v>
      </c>
      <c r="G55" s="14">
        <f t="shared" si="9"/>
        <v>282.5</v>
      </c>
      <c r="H55" s="16">
        <v>6</v>
      </c>
      <c r="I55" s="16">
        <v>6</v>
      </c>
      <c r="J55" s="15">
        <f t="shared" si="0"/>
        <v>36</v>
      </c>
      <c r="K55" s="14">
        <f t="shared" si="1"/>
        <v>6480</v>
      </c>
      <c r="L55" s="15">
        <f t="shared" si="2"/>
        <v>22.938053097345133</v>
      </c>
      <c r="M55" s="15">
        <f t="shared" si="3"/>
        <v>196.98646527777782</v>
      </c>
      <c r="N55" s="15">
        <f t="shared" si="4"/>
        <v>0.36283185840707965</v>
      </c>
      <c r="O55" s="15">
        <f t="shared" si="5"/>
        <v>125.51350000000002</v>
      </c>
      <c r="P55" s="15">
        <f t="shared" si="6"/>
        <v>0.56944444444444442</v>
      </c>
      <c r="Q55">
        <f t="shared" si="10"/>
        <v>56.944444444444443</v>
      </c>
      <c r="R55">
        <f t="shared" si="11"/>
        <v>196.98646527777782</v>
      </c>
    </row>
    <row r="56" spans="1:18" x14ac:dyDescent="0.3">
      <c r="A56">
        <v>465.8</v>
      </c>
      <c r="B56">
        <v>103</v>
      </c>
      <c r="D56" s="14">
        <f t="shared" si="7"/>
        <v>4569.4980000000005</v>
      </c>
      <c r="E56" s="15">
        <f t="shared" si="8"/>
        <v>103</v>
      </c>
      <c r="F56" s="10">
        <v>180</v>
      </c>
      <c r="G56" s="14">
        <f t="shared" si="9"/>
        <v>283</v>
      </c>
      <c r="H56" s="16">
        <v>6</v>
      </c>
      <c r="I56" s="16">
        <v>6</v>
      </c>
      <c r="J56" s="15">
        <f t="shared" si="0"/>
        <v>36</v>
      </c>
      <c r="K56" s="14">
        <f t="shared" si="1"/>
        <v>6480</v>
      </c>
      <c r="L56" s="15">
        <f t="shared" si="2"/>
        <v>22.897526501766784</v>
      </c>
      <c r="M56" s="15">
        <f t="shared" si="3"/>
        <v>199.56295277777781</v>
      </c>
      <c r="N56" s="15">
        <f t="shared" si="4"/>
        <v>0.36395759717314485</v>
      </c>
      <c r="O56" s="15">
        <f t="shared" si="5"/>
        <v>126.93050000000001</v>
      </c>
      <c r="P56" s="15">
        <f t="shared" si="6"/>
        <v>0.57222222222222219</v>
      </c>
      <c r="Q56">
        <f t="shared" si="10"/>
        <v>57.222222222222221</v>
      </c>
      <c r="R56">
        <f t="shared" si="11"/>
        <v>199.56295277777781</v>
      </c>
    </row>
    <row r="57" spans="1:18" x14ac:dyDescent="0.3">
      <c r="A57">
        <v>65.599999999999994</v>
      </c>
      <c r="B57">
        <v>104</v>
      </c>
      <c r="D57" s="14">
        <f t="shared" si="7"/>
        <v>643.53599999999994</v>
      </c>
      <c r="E57" s="15">
        <f t="shared" si="8"/>
        <v>104</v>
      </c>
      <c r="F57" s="10">
        <v>180</v>
      </c>
      <c r="G57" s="14">
        <f t="shared" si="9"/>
        <v>284</v>
      </c>
      <c r="H57" s="16">
        <v>6</v>
      </c>
      <c r="I57" s="16">
        <v>6</v>
      </c>
      <c r="J57" s="15">
        <f t="shared" si="0"/>
        <v>36</v>
      </c>
      <c r="K57" s="14">
        <f t="shared" si="1"/>
        <v>6480</v>
      </c>
      <c r="L57" s="15">
        <f t="shared" si="2"/>
        <v>22.816901408450704</v>
      </c>
      <c r="M57" s="15">
        <f t="shared" si="3"/>
        <v>28.204355555555555</v>
      </c>
      <c r="N57" s="15">
        <f t="shared" si="4"/>
        <v>0.36619718309859156</v>
      </c>
      <c r="O57" s="15">
        <f t="shared" si="5"/>
        <v>17.875999999999998</v>
      </c>
      <c r="P57" s="15">
        <f t="shared" si="6"/>
        <v>0.57777777777777772</v>
      </c>
      <c r="Q57">
        <f t="shared" si="10"/>
        <v>57.777777777777771</v>
      </c>
      <c r="R57">
        <f t="shared" si="11"/>
        <v>28.204355555555555</v>
      </c>
    </row>
    <row r="58" spans="1:18" x14ac:dyDescent="0.3">
      <c r="A58">
        <v>65.400000000000006</v>
      </c>
      <c r="B58">
        <v>108.9</v>
      </c>
      <c r="D58" s="14">
        <f t="shared" si="7"/>
        <v>641.57400000000007</v>
      </c>
      <c r="E58" s="15">
        <f t="shared" si="8"/>
        <v>108.9</v>
      </c>
      <c r="F58" s="10">
        <v>180</v>
      </c>
      <c r="G58" s="14">
        <f t="shared" si="9"/>
        <v>288.89999999999998</v>
      </c>
      <c r="H58" s="16">
        <v>6</v>
      </c>
      <c r="I58" s="16">
        <v>6</v>
      </c>
      <c r="J58" s="15">
        <f t="shared" si="0"/>
        <v>36</v>
      </c>
      <c r="K58" s="14">
        <f t="shared" si="1"/>
        <v>6480</v>
      </c>
      <c r="L58" s="15">
        <f t="shared" si="2"/>
        <v>22.429906542056077</v>
      </c>
      <c r="M58" s="15">
        <f t="shared" si="3"/>
        <v>28.603507499999999</v>
      </c>
      <c r="N58" s="15">
        <f t="shared" si="4"/>
        <v>0.37694704049844241</v>
      </c>
      <c r="O58" s="15">
        <f t="shared" si="5"/>
        <v>17.8215</v>
      </c>
      <c r="P58" s="15">
        <f t="shared" si="6"/>
        <v>0.60499999999999998</v>
      </c>
      <c r="Q58">
        <f t="shared" si="10"/>
        <v>60.5</v>
      </c>
      <c r="R58">
        <f t="shared" si="11"/>
        <v>28.603507499999999</v>
      </c>
    </row>
    <row r="59" spans="1:18" x14ac:dyDescent="0.3">
      <c r="A59">
        <v>65.2</v>
      </c>
      <c r="B59">
        <v>108.9</v>
      </c>
      <c r="D59" s="14">
        <f t="shared" si="7"/>
        <v>639.61200000000008</v>
      </c>
      <c r="E59" s="15">
        <f t="shared" si="8"/>
        <v>108.9</v>
      </c>
      <c r="F59" s="10">
        <v>180</v>
      </c>
      <c r="G59" s="14">
        <f t="shared" si="9"/>
        <v>288.89999999999998</v>
      </c>
      <c r="H59" s="16">
        <v>6</v>
      </c>
      <c r="I59" s="16">
        <v>6</v>
      </c>
      <c r="J59" s="15">
        <f t="shared" si="0"/>
        <v>36</v>
      </c>
      <c r="K59" s="14">
        <f t="shared" si="1"/>
        <v>6480</v>
      </c>
      <c r="L59" s="15">
        <f t="shared" si="2"/>
        <v>22.429906542056077</v>
      </c>
      <c r="M59" s="15">
        <f t="shared" si="3"/>
        <v>28.516034999999999</v>
      </c>
      <c r="N59" s="15">
        <f t="shared" si="4"/>
        <v>0.37694704049844241</v>
      </c>
      <c r="O59" s="15">
        <f t="shared" si="5"/>
        <v>17.767000000000003</v>
      </c>
      <c r="P59" s="15">
        <f t="shared" si="6"/>
        <v>0.60499999999999998</v>
      </c>
      <c r="Q59">
        <f t="shared" si="10"/>
        <v>60.5</v>
      </c>
      <c r="R59">
        <f t="shared" si="11"/>
        <v>28.516034999999999</v>
      </c>
    </row>
    <row r="60" spans="1:18" x14ac:dyDescent="0.3">
      <c r="D60" s="14"/>
      <c r="E60" s="15"/>
      <c r="F60" s="10"/>
      <c r="G60" s="14"/>
      <c r="H60" s="16"/>
      <c r="I60" s="16"/>
      <c r="J60" s="15"/>
      <c r="K60" s="14"/>
      <c r="L60" s="15"/>
      <c r="M60" s="15">
        <f ca="1">MAX(M3:M71)</f>
        <v>199.56295277777781</v>
      </c>
      <c r="N60" s="15">
        <f ca="1">MAX(N3:N71)</f>
        <v>0.37694704049844241</v>
      </c>
      <c r="O60" s="15">
        <f ca="1">MAX(O3:O71)</f>
        <v>126.93050000000001</v>
      </c>
      <c r="P60" s="15">
        <f ca="1">MAX(P3:P71)</f>
        <v>0.60499999999999998</v>
      </c>
      <c r="Q60" s="15">
        <f>MAX(Q3:Q59)</f>
        <v>60.5</v>
      </c>
      <c r="R60" s="15">
        <f>MAX(R3:R59)</f>
        <v>199.56295277777781</v>
      </c>
    </row>
    <row r="61" spans="1:18" x14ac:dyDescent="0.3">
      <c r="D61" s="14"/>
      <c r="E61" s="15"/>
      <c r="F61" s="10"/>
      <c r="G61" s="14"/>
      <c r="H61" s="16"/>
      <c r="I61" s="16"/>
      <c r="J61" s="15"/>
      <c r="K61" s="14"/>
      <c r="L61" s="15"/>
      <c r="M61" s="15"/>
      <c r="N61" s="15"/>
      <c r="O61" s="15"/>
      <c r="P61" s="15"/>
    </row>
    <row r="62" spans="1:18" x14ac:dyDescent="0.3">
      <c r="D62" s="14"/>
      <c r="E62" s="15"/>
      <c r="F62" s="10"/>
      <c r="G62" s="14"/>
      <c r="H62" s="16"/>
      <c r="I62" s="16"/>
      <c r="J62" s="15"/>
      <c r="K62" s="14"/>
      <c r="L62" s="15"/>
      <c r="M62" s="15"/>
      <c r="N62" s="15"/>
      <c r="O62" s="15"/>
      <c r="P62" s="15"/>
    </row>
    <row r="63" spans="1:18" x14ac:dyDescent="0.3">
      <c r="D63" s="14"/>
      <c r="E63" s="15"/>
      <c r="F63" s="10"/>
      <c r="G63" s="14"/>
      <c r="H63" s="16"/>
      <c r="I63" s="16"/>
      <c r="J63" s="15"/>
      <c r="K63" s="14"/>
      <c r="L63" s="15"/>
      <c r="M63" s="15"/>
      <c r="N63" s="15"/>
      <c r="O63" s="15"/>
      <c r="P63" s="15"/>
    </row>
    <row r="64" spans="1:18" x14ac:dyDescent="0.3">
      <c r="D64" s="14"/>
      <c r="E64" s="15"/>
      <c r="F64" s="10"/>
      <c r="G64" s="14"/>
      <c r="H64" s="16"/>
      <c r="I64" s="16"/>
      <c r="J64" s="15"/>
      <c r="K64" s="14"/>
      <c r="L64" s="15"/>
      <c r="M64" s="15"/>
      <c r="N64" s="15"/>
      <c r="O64" s="15"/>
      <c r="P64" s="15"/>
    </row>
    <row r="65" spans="4:16" x14ac:dyDescent="0.3">
      <c r="D65" s="14"/>
      <c r="E65" s="15"/>
      <c r="F65" s="10"/>
      <c r="G65" s="14"/>
      <c r="H65" s="16"/>
      <c r="I65" s="16"/>
      <c r="J65" s="15"/>
      <c r="K65" s="14"/>
      <c r="L65" s="15"/>
      <c r="M65" s="15"/>
      <c r="N65" s="15"/>
      <c r="O65" s="15"/>
      <c r="P65" s="15"/>
    </row>
    <row r="66" spans="4:16" x14ac:dyDescent="0.3">
      <c r="D66" s="14"/>
      <c r="E66" s="15"/>
      <c r="F66" s="10"/>
      <c r="G66" s="14"/>
      <c r="H66" s="16"/>
      <c r="I66" s="16"/>
      <c r="J66" s="15"/>
      <c r="K66" s="14"/>
      <c r="L66" s="15"/>
      <c r="M66" s="15"/>
      <c r="N66" s="15"/>
      <c r="O66" s="15"/>
      <c r="P66" s="15"/>
    </row>
    <row r="67" spans="4:16" x14ac:dyDescent="0.3">
      <c r="D67" s="14"/>
      <c r="E67" s="15"/>
      <c r="F67" s="10"/>
      <c r="G67" s="14"/>
      <c r="H67" s="16"/>
      <c r="I67" s="16"/>
      <c r="J67" s="15"/>
      <c r="K67" s="14"/>
      <c r="L67" s="15"/>
      <c r="M67" s="15"/>
      <c r="N67" s="15"/>
      <c r="O67" s="15"/>
      <c r="P67" s="15"/>
    </row>
    <row r="68" spans="4:16" x14ac:dyDescent="0.3">
      <c r="D68" s="14"/>
      <c r="E68" s="15"/>
      <c r="F68" s="10"/>
      <c r="G68" s="14"/>
      <c r="H68" s="16"/>
      <c r="I68" s="16"/>
      <c r="J68" s="15"/>
      <c r="K68" s="14"/>
      <c r="L68" s="15"/>
      <c r="M68" s="15"/>
      <c r="N68" s="15"/>
      <c r="O68" s="15"/>
      <c r="P68" s="15"/>
    </row>
    <row r="69" spans="4:16" x14ac:dyDescent="0.3">
      <c r="D69" s="14"/>
      <c r="E69" s="15"/>
      <c r="F69" s="10"/>
      <c r="G69" s="14"/>
      <c r="H69" s="16"/>
      <c r="I69" s="16"/>
      <c r="J69" s="15"/>
      <c r="K69" s="14"/>
      <c r="L69" s="15"/>
      <c r="M69" s="15"/>
      <c r="N69" s="15"/>
      <c r="O69" s="15"/>
      <c r="P69" s="15"/>
    </row>
    <row r="70" spans="4:16" x14ac:dyDescent="0.3">
      <c r="D70" s="14"/>
      <c r="E70" s="15"/>
      <c r="F70" s="10"/>
      <c r="G70" s="14"/>
      <c r="H70" s="16"/>
      <c r="I70" s="16"/>
      <c r="J70" s="15"/>
      <c r="K70" s="14"/>
      <c r="L70" s="15"/>
      <c r="M70" s="15"/>
      <c r="N70" s="15"/>
      <c r="O70" s="15"/>
      <c r="P70" s="15"/>
    </row>
    <row r="71" spans="4:16" x14ac:dyDescent="0.3">
      <c r="D71" s="14"/>
      <c r="E71" s="15"/>
      <c r="F71" s="10"/>
      <c r="G71" s="14"/>
      <c r="H71" s="16"/>
      <c r="I71" s="16"/>
      <c r="J71" s="15"/>
      <c r="K71" s="14"/>
      <c r="L71" s="15"/>
      <c r="M71" s="15"/>
      <c r="N71" s="15"/>
      <c r="O71" s="15"/>
      <c r="P71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D7263-3240-4BD3-927C-62D6FAE5C24C}">
  <dimension ref="A1:R71"/>
  <sheetViews>
    <sheetView tabSelected="1" workbookViewId="0">
      <selection activeCell="K4" sqref="K4"/>
    </sheetView>
  </sheetViews>
  <sheetFormatPr defaultRowHeight="14.4" x14ac:dyDescent="0.3"/>
  <cols>
    <col min="1" max="4" width="8.88671875" style="11"/>
    <col min="5" max="8" width="9.88671875" style="11" customWidth="1"/>
    <col min="9" max="16" width="8.88671875" style="11"/>
  </cols>
  <sheetData>
    <row r="1" spans="1:18" x14ac:dyDescent="0.3">
      <c r="D1" s="2">
        <v>1</v>
      </c>
      <c r="E1" s="2" t="s">
        <v>2</v>
      </c>
      <c r="F1" s="3" t="s">
        <v>3</v>
      </c>
      <c r="G1" s="2" t="s">
        <v>4</v>
      </c>
      <c r="H1" s="4" t="s">
        <v>5</v>
      </c>
      <c r="I1" s="4" t="s">
        <v>6</v>
      </c>
      <c r="J1" s="2" t="s">
        <v>7</v>
      </c>
      <c r="K1" s="5" t="s">
        <v>8</v>
      </c>
      <c r="L1" s="2" t="s">
        <v>9</v>
      </c>
      <c r="M1" s="12" t="s">
        <v>10</v>
      </c>
      <c r="N1" s="12" t="s">
        <v>11</v>
      </c>
      <c r="O1" s="13" t="s">
        <v>12</v>
      </c>
      <c r="P1" s="13" t="s">
        <v>13</v>
      </c>
      <c r="Q1" s="17" t="s">
        <v>19</v>
      </c>
      <c r="R1" s="17" t="s">
        <v>21</v>
      </c>
    </row>
    <row r="2" spans="1:18" ht="16.2" x14ac:dyDescent="0.3">
      <c r="A2" s="1" t="s">
        <v>0</v>
      </c>
      <c r="B2" s="1" t="s">
        <v>1</v>
      </c>
      <c r="D2" s="6" t="s">
        <v>14</v>
      </c>
      <c r="E2" s="6" t="s">
        <v>15</v>
      </c>
      <c r="F2" s="7" t="s">
        <v>15</v>
      </c>
      <c r="G2" s="6" t="s">
        <v>15</v>
      </c>
      <c r="H2" s="8" t="s">
        <v>15</v>
      </c>
      <c r="I2" s="8" t="s">
        <v>15</v>
      </c>
      <c r="J2" s="6" t="s">
        <v>16</v>
      </c>
      <c r="K2" s="9" t="s">
        <v>17</v>
      </c>
      <c r="L2" s="6" t="s">
        <v>16</v>
      </c>
      <c r="M2" s="6" t="s">
        <v>18</v>
      </c>
      <c r="N2" s="6"/>
      <c r="O2" s="6" t="s">
        <v>18</v>
      </c>
      <c r="P2" s="6"/>
      <c r="Q2" s="17" t="s">
        <v>20</v>
      </c>
      <c r="R2" s="18" t="s">
        <v>22</v>
      </c>
    </row>
    <row r="3" spans="1:18" x14ac:dyDescent="0.3">
      <c r="A3">
        <v>0</v>
      </c>
      <c r="B3">
        <v>0.49</v>
      </c>
      <c r="D3" s="14">
        <f>A3*9.81</f>
        <v>0</v>
      </c>
      <c r="E3" s="15">
        <f>B3</f>
        <v>0.49</v>
      </c>
      <c r="F3" s="10">
        <v>180</v>
      </c>
      <c r="G3" s="14">
        <f>F3+E3</f>
        <v>180.49</v>
      </c>
      <c r="H3" s="16">
        <v>6</v>
      </c>
      <c r="I3" s="16">
        <v>6</v>
      </c>
      <c r="J3" s="15">
        <f t="shared" ref="J3:J59" si="0">H3*I3</f>
        <v>36</v>
      </c>
      <c r="K3" s="14">
        <f t="shared" ref="K3:K59" si="1">F3*J3</f>
        <v>6480</v>
      </c>
      <c r="L3" s="15">
        <f t="shared" ref="L3:L59" si="2">K3/G3</f>
        <v>35.902266053520968</v>
      </c>
      <c r="M3" s="15">
        <f t="shared" ref="M3:M59" si="3">D3/L3</f>
        <v>0</v>
      </c>
      <c r="N3" s="15">
        <f t="shared" ref="N3:N59" si="4">E3/G3</f>
        <v>2.7148318466397028E-3</v>
      </c>
      <c r="O3" s="15">
        <f t="shared" ref="O3:O59" si="5">D3/J3</f>
        <v>0</v>
      </c>
      <c r="P3" s="15">
        <f t="shared" ref="P3:P59" si="6">E3/F3</f>
        <v>2.7222222222222222E-3</v>
      </c>
      <c r="Q3">
        <f>E3/F3*100</f>
        <v>0.2722222222222222</v>
      </c>
      <c r="R3">
        <f>D3/L3</f>
        <v>0</v>
      </c>
    </row>
    <row r="4" spans="1:18" x14ac:dyDescent="0.3">
      <c r="A4">
        <v>4.4000000000000004</v>
      </c>
      <c r="B4">
        <v>0.49</v>
      </c>
      <c r="D4" s="14">
        <f t="shared" ref="D4:D59" si="7">A4*9.81</f>
        <v>43.164000000000009</v>
      </c>
      <c r="E4" s="15">
        <f t="shared" ref="E4:E59" si="8">B4</f>
        <v>0.49</v>
      </c>
      <c r="F4" s="10">
        <v>180</v>
      </c>
      <c r="G4" s="14">
        <f t="shared" ref="G4:G59" si="9">F4+E4</f>
        <v>180.49</v>
      </c>
      <c r="H4" s="16">
        <v>6</v>
      </c>
      <c r="I4" s="16">
        <v>6</v>
      </c>
      <c r="J4" s="15">
        <f t="shared" si="0"/>
        <v>36</v>
      </c>
      <c r="K4" s="14">
        <f t="shared" si="1"/>
        <v>6480</v>
      </c>
      <c r="L4" s="15">
        <f t="shared" si="2"/>
        <v>35.902266053520968</v>
      </c>
      <c r="M4" s="15">
        <f t="shared" si="3"/>
        <v>1.2022639444444447</v>
      </c>
      <c r="N4" s="15">
        <f t="shared" si="4"/>
        <v>2.7148318466397028E-3</v>
      </c>
      <c r="O4" s="15">
        <f t="shared" si="5"/>
        <v>1.1990000000000003</v>
      </c>
      <c r="P4" s="15">
        <f t="shared" si="6"/>
        <v>2.7222222222222222E-3</v>
      </c>
      <c r="Q4">
        <f t="shared" ref="Q4:Q59" si="10">E4/F4*100</f>
        <v>0.2722222222222222</v>
      </c>
      <c r="R4">
        <f>D4/L4</f>
        <v>1.2022639444444447</v>
      </c>
    </row>
    <row r="5" spans="1:18" x14ac:dyDescent="0.3">
      <c r="A5">
        <v>6.8</v>
      </c>
      <c r="B5">
        <v>3.96</v>
      </c>
      <c r="D5" s="14">
        <f t="shared" si="7"/>
        <v>66.707999999999998</v>
      </c>
      <c r="E5" s="15">
        <f t="shared" si="8"/>
        <v>3.96</v>
      </c>
      <c r="F5" s="10">
        <v>180</v>
      </c>
      <c r="G5" s="14">
        <f t="shared" si="9"/>
        <v>183.96</v>
      </c>
      <c r="H5" s="16">
        <v>6</v>
      </c>
      <c r="I5" s="16">
        <v>6</v>
      </c>
      <c r="J5" s="15">
        <f t="shared" si="0"/>
        <v>36</v>
      </c>
      <c r="K5" s="14">
        <f t="shared" si="1"/>
        <v>6480</v>
      </c>
      <c r="L5" s="15">
        <f t="shared" si="2"/>
        <v>35.225048923679061</v>
      </c>
      <c r="M5" s="15">
        <f t="shared" si="3"/>
        <v>1.8937659999999998</v>
      </c>
      <c r="N5" s="15">
        <f t="shared" si="4"/>
        <v>2.1526418786692758E-2</v>
      </c>
      <c r="O5" s="15">
        <f t="shared" si="5"/>
        <v>1.853</v>
      </c>
      <c r="P5" s="15">
        <f t="shared" si="6"/>
        <v>2.1999999999999999E-2</v>
      </c>
      <c r="Q5">
        <f t="shared" si="10"/>
        <v>2.1999999999999997</v>
      </c>
      <c r="R5">
        <f t="shared" ref="R4:R59" si="11">D5/L5</f>
        <v>1.8937659999999998</v>
      </c>
    </row>
    <row r="6" spans="1:18" x14ac:dyDescent="0.3">
      <c r="A6">
        <v>7.4</v>
      </c>
      <c r="B6">
        <v>3.96</v>
      </c>
      <c r="D6" s="14">
        <f t="shared" si="7"/>
        <v>72.594000000000008</v>
      </c>
      <c r="E6" s="15">
        <f t="shared" si="8"/>
        <v>3.96</v>
      </c>
      <c r="F6" s="10">
        <v>180</v>
      </c>
      <c r="G6" s="14">
        <f t="shared" si="9"/>
        <v>183.96</v>
      </c>
      <c r="H6" s="16">
        <v>6</v>
      </c>
      <c r="I6" s="16">
        <v>6</v>
      </c>
      <c r="J6" s="15">
        <f t="shared" si="0"/>
        <v>36</v>
      </c>
      <c r="K6" s="14">
        <f t="shared" si="1"/>
        <v>6480</v>
      </c>
      <c r="L6" s="15">
        <f t="shared" si="2"/>
        <v>35.225048923679061</v>
      </c>
      <c r="M6" s="15">
        <f t="shared" si="3"/>
        <v>2.0608630000000003</v>
      </c>
      <c r="N6" s="15">
        <f t="shared" si="4"/>
        <v>2.1526418786692758E-2</v>
      </c>
      <c r="O6" s="15">
        <f t="shared" si="5"/>
        <v>2.0165000000000002</v>
      </c>
      <c r="P6" s="15">
        <f t="shared" si="6"/>
        <v>2.1999999999999999E-2</v>
      </c>
      <c r="Q6">
        <f t="shared" si="10"/>
        <v>2.1999999999999997</v>
      </c>
      <c r="R6">
        <f t="shared" si="11"/>
        <v>2.0608630000000003</v>
      </c>
    </row>
    <row r="7" spans="1:18" x14ac:dyDescent="0.3">
      <c r="A7">
        <v>7.6</v>
      </c>
      <c r="B7">
        <v>3.96</v>
      </c>
      <c r="D7" s="14">
        <f t="shared" si="7"/>
        <v>74.555999999999997</v>
      </c>
      <c r="E7" s="15">
        <f t="shared" si="8"/>
        <v>3.96</v>
      </c>
      <c r="F7" s="10">
        <v>180</v>
      </c>
      <c r="G7" s="14">
        <f t="shared" si="9"/>
        <v>183.96</v>
      </c>
      <c r="H7" s="16">
        <v>6</v>
      </c>
      <c r="I7" s="16">
        <v>6</v>
      </c>
      <c r="J7" s="15">
        <f t="shared" si="0"/>
        <v>36</v>
      </c>
      <c r="K7" s="14">
        <f t="shared" si="1"/>
        <v>6480</v>
      </c>
      <c r="L7" s="15">
        <f t="shared" si="2"/>
        <v>35.225048923679061</v>
      </c>
      <c r="M7" s="15">
        <f t="shared" si="3"/>
        <v>2.1165620000000001</v>
      </c>
      <c r="N7" s="15">
        <f t="shared" si="4"/>
        <v>2.1526418786692758E-2</v>
      </c>
      <c r="O7" s="15">
        <f t="shared" si="5"/>
        <v>2.0709999999999997</v>
      </c>
      <c r="P7" s="15">
        <f t="shared" si="6"/>
        <v>2.1999999999999999E-2</v>
      </c>
      <c r="Q7">
        <f t="shared" si="10"/>
        <v>2.1999999999999997</v>
      </c>
      <c r="R7">
        <f t="shared" si="11"/>
        <v>2.1165620000000001</v>
      </c>
    </row>
    <row r="8" spans="1:18" x14ac:dyDescent="0.3">
      <c r="A8">
        <v>7.8</v>
      </c>
      <c r="B8">
        <v>5.44</v>
      </c>
      <c r="D8" s="14">
        <f t="shared" si="7"/>
        <v>76.518000000000001</v>
      </c>
      <c r="E8" s="15">
        <f t="shared" si="8"/>
        <v>5.44</v>
      </c>
      <c r="F8" s="10">
        <v>180</v>
      </c>
      <c r="G8" s="14">
        <f t="shared" si="9"/>
        <v>185.44</v>
      </c>
      <c r="H8" s="16">
        <v>6</v>
      </c>
      <c r="I8" s="16">
        <v>6</v>
      </c>
      <c r="J8" s="15">
        <f t="shared" si="0"/>
        <v>36</v>
      </c>
      <c r="K8" s="14">
        <f t="shared" si="1"/>
        <v>6480</v>
      </c>
      <c r="L8" s="15">
        <f t="shared" si="2"/>
        <v>34.943917169974114</v>
      </c>
      <c r="M8" s="15">
        <f t="shared" si="3"/>
        <v>2.1897373333333334</v>
      </c>
      <c r="N8" s="15">
        <f t="shared" si="4"/>
        <v>2.9335634167385681E-2</v>
      </c>
      <c r="O8" s="15">
        <f t="shared" si="5"/>
        <v>2.1255000000000002</v>
      </c>
      <c r="P8" s="15">
        <f t="shared" si="6"/>
        <v>3.0222222222222223E-2</v>
      </c>
      <c r="Q8">
        <f t="shared" si="10"/>
        <v>3.0222222222222221</v>
      </c>
      <c r="R8">
        <f t="shared" si="11"/>
        <v>2.1897373333333334</v>
      </c>
    </row>
    <row r="9" spans="1:18" x14ac:dyDescent="0.3">
      <c r="A9">
        <v>7.8</v>
      </c>
      <c r="B9">
        <v>5.94</v>
      </c>
      <c r="D9" s="14">
        <f t="shared" si="7"/>
        <v>76.518000000000001</v>
      </c>
      <c r="E9" s="15">
        <f t="shared" si="8"/>
        <v>5.94</v>
      </c>
      <c r="F9" s="10">
        <v>180</v>
      </c>
      <c r="G9" s="14">
        <f t="shared" si="9"/>
        <v>185.94</v>
      </c>
      <c r="H9" s="16">
        <v>6</v>
      </c>
      <c r="I9" s="16">
        <v>6</v>
      </c>
      <c r="J9" s="15">
        <f t="shared" si="0"/>
        <v>36</v>
      </c>
      <c r="K9" s="14">
        <f t="shared" si="1"/>
        <v>6480</v>
      </c>
      <c r="L9" s="15">
        <f t="shared" si="2"/>
        <v>34.849951597289447</v>
      </c>
      <c r="M9" s="15">
        <f t="shared" si="3"/>
        <v>2.1956415000000002</v>
      </c>
      <c r="N9" s="15">
        <f t="shared" si="4"/>
        <v>3.1945788964181994E-2</v>
      </c>
      <c r="O9" s="15">
        <f t="shared" si="5"/>
        <v>2.1255000000000002</v>
      </c>
      <c r="P9" s="15">
        <f t="shared" si="6"/>
        <v>3.3000000000000002E-2</v>
      </c>
      <c r="Q9">
        <f t="shared" si="10"/>
        <v>3.3000000000000003</v>
      </c>
      <c r="R9">
        <f t="shared" si="11"/>
        <v>2.1956415000000002</v>
      </c>
    </row>
    <row r="10" spans="1:18" x14ac:dyDescent="0.3">
      <c r="A10">
        <v>8.1999999999999993</v>
      </c>
      <c r="B10">
        <v>10.39</v>
      </c>
      <c r="D10" s="14">
        <f t="shared" si="7"/>
        <v>80.441999999999993</v>
      </c>
      <c r="E10" s="15">
        <f t="shared" si="8"/>
        <v>10.39</v>
      </c>
      <c r="F10" s="10">
        <v>180</v>
      </c>
      <c r="G10" s="14">
        <f t="shared" si="9"/>
        <v>190.39</v>
      </c>
      <c r="H10" s="16">
        <v>6</v>
      </c>
      <c r="I10" s="16">
        <v>6</v>
      </c>
      <c r="J10" s="15">
        <f t="shared" si="0"/>
        <v>36</v>
      </c>
      <c r="K10" s="14">
        <f t="shared" si="1"/>
        <v>6480</v>
      </c>
      <c r="L10" s="15">
        <f t="shared" si="2"/>
        <v>34.035401018961082</v>
      </c>
      <c r="M10" s="15">
        <f t="shared" si="3"/>
        <v>2.3634803055555551</v>
      </c>
      <c r="N10" s="15">
        <f t="shared" si="4"/>
        <v>5.4572193917747785E-2</v>
      </c>
      <c r="O10" s="15">
        <f t="shared" si="5"/>
        <v>2.2344999999999997</v>
      </c>
      <c r="P10" s="15">
        <f t="shared" si="6"/>
        <v>5.7722222222222223E-2</v>
      </c>
      <c r="Q10">
        <f t="shared" si="10"/>
        <v>5.7722222222222221</v>
      </c>
      <c r="R10">
        <f t="shared" si="11"/>
        <v>2.3634803055555551</v>
      </c>
    </row>
    <row r="11" spans="1:18" x14ac:dyDescent="0.3">
      <c r="A11">
        <v>21.4</v>
      </c>
      <c r="B11">
        <v>11.88</v>
      </c>
      <c r="D11" s="14">
        <f t="shared" si="7"/>
        <v>209.934</v>
      </c>
      <c r="E11" s="15">
        <f t="shared" si="8"/>
        <v>11.88</v>
      </c>
      <c r="F11" s="10">
        <v>180</v>
      </c>
      <c r="G11" s="14">
        <f t="shared" si="9"/>
        <v>191.88</v>
      </c>
      <c r="H11" s="16">
        <v>6</v>
      </c>
      <c r="I11" s="16">
        <v>6</v>
      </c>
      <c r="J11" s="15">
        <f t="shared" si="0"/>
        <v>36</v>
      </c>
      <c r="K11" s="14">
        <f t="shared" si="1"/>
        <v>6480</v>
      </c>
      <c r="L11" s="15">
        <f t="shared" si="2"/>
        <v>33.771106941838653</v>
      </c>
      <c r="M11" s="15">
        <f t="shared" si="3"/>
        <v>6.216378999999999</v>
      </c>
      <c r="N11" s="15">
        <f t="shared" si="4"/>
        <v>6.1913696060037528E-2</v>
      </c>
      <c r="O11" s="15">
        <f t="shared" si="5"/>
        <v>5.8315000000000001</v>
      </c>
      <c r="P11" s="15">
        <f t="shared" si="6"/>
        <v>6.6000000000000003E-2</v>
      </c>
      <c r="Q11">
        <f t="shared" si="10"/>
        <v>6.6000000000000005</v>
      </c>
      <c r="R11">
        <f t="shared" si="11"/>
        <v>6.216378999999999</v>
      </c>
    </row>
    <row r="12" spans="1:18" x14ac:dyDescent="0.3">
      <c r="A12">
        <v>38.200000000000003</v>
      </c>
      <c r="B12">
        <v>11.88</v>
      </c>
      <c r="D12" s="14">
        <f t="shared" si="7"/>
        <v>374.74200000000002</v>
      </c>
      <c r="E12" s="15">
        <f t="shared" si="8"/>
        <v>11.88</v>
      </c>
      <c r="F12" s="10">
        <v>180</v>
      </c>
      <c r="G12" s="14">
        <f t="shared" si="9"/>
        <v>191.88</v>
      </c>
      <c r="H12" s="16">
        <v>6</v>
      </c>
      <c r="I12" s="16">
        <v>6</v>
      </c>
      <c r="J12" s="15">
        <f t="shared" si="0"/>
        <v>36</v>
      </c>
      <c r="K12" s="14">
        <f t="shared" si="1"/>
        <v>6480</v>
      </c>
      <c r="L12" s="15">
        <f t="shared" si="2"/>
        <v>33.771106941838653</v>
      </c>
      <c r="M12" s="15">
        <f t="shared" si="3"/>
        <v>11.096527</v>
      </c>
      <c r="N12" s="15">
        <f t="shared" si="4"/>
        <v>6.1913696060037528E-2</v>
      </c>
      <c r="O12" s="15">
        <f t="shared" si="5"/>
        <v>10.409500000000001</v>
      </c>
      <c r="P12" s="15">
        <f t="shared" si="6"/>
        <v>6.6000000000000003E-2</v>
      </c>
      <c r="Q12">
        <f t="shared" si="10"/>
        <v>6.6000000000000005</v>
      </c>
      <c r="R12">
        <f t="shared" si="11"/>
        <v>11.096527</v>
      </c>
    </row>
    <row r="13" spans="1:18" x14ac:dyDescent="0.3">
      <c r="A13">
        <v>46.4</v>
      </c>
      <c r="B13">
        <v>14.85</v>
      </c>
      <c r="D13" s="14">
        <f t="shared" si="7"/>
        <v>455.18400000000003</v>
      </c>
      <c r="E13" s="15">
        <f t="shared" si="8"/>
        <v>14.85</v>
      </c>
      <c r="F13" s="10">
        <v>180</v>
      </c>
      <c r="G13" s="14">
        <f t="shared" si="9"/>
        <v>194.85</v>
      </c>
      <c r="H13" s="16">
        <v>6</v>
      </c>
      <c r="I13" s="16">
        <v>6</v>
      </c>
      <c r="J13" s="15">
        <f t="shared" si="0"/>
        <v>36</v>
      </c>
      <c r="K13" s="14">
        <f t="shared" si="1"/>
        <v>6480</v>
      </c>
      <c r="L13" s="15">
        <f t="shared" si="2"/>
        <v>33.25635103926097</v>
      </c>
      <c r="M13" s="15">
        <f t="shared" si="3"/>
        <v>13.687130000000002</v>
      </c>
      <c r="N13" s="15">
        <f t="shared" si="4"/>
        <v>7.6212471131639717E-2</v>
      </c>
      <c r="O13" s="15">
        <f t="shared" si="5"/>
        <v>12.644</v>
      </c>
      <c r="P13" s="15">
        <f t="shared" si="6"/>
        <v>8.2500000000000004E-2</v>
      </c>
      <c r="Q13">
        <f t="shared" si="10"/>
        <v>8.25</v>
      </c>
      <c r="R13">
        <f t="shared" si="11"/>
        <v>13.687130000000002</v>
      </c>
    </row>
    <row r="14" spans="1:18" x14ac:dyDescent="0.3">
      <c r="A14">
        <v>46.4</v>
      </c>
      <c r="B14">
        <v>23.27</v>
      </c>
      <c r="D14" s="14">
        <f t="shared" si="7"/>
        <v>455.18400000000003</v>
      </c>
      <c r="E14" s="15">
        <f t="shared" si="8"/>
        <v>23.27</v>
      </c>
      <c r="F14" s="10">
        <v>180</v>
      </c>
      <c r="G14" s="14">
        <f t="shared" si="9"/>
        <v>203.27</v>
      </c>
      <c r="H14" s="16">
        <v>6</v>
      </c>
      <c r="I14" s="16">
        <v>6</v>
      </c>
      <c r="J14" s="15">
        <f t="shared" si="0"/>
        <v>36</v>
      </c>
      <c r="K14" s="14">
        <f t="shared" si="1"/>
        <v>6480</v>
      </c>
      <c r="L14" s="15">
        <f t="shared" si="2"/>
        <v>31.878781915678651</v>
      </c>
      <c r="M14" s="15">
        <f t="shared" si="3"/>
        <v>14.278588222222224</v>
      </c>
      <c r="N14" s="15">
        <f t="shared" si="4"/>
        <v>0.11447828012003738</v>
      </c>
      <c r="O14" s="15">
        <f t="shared" si="5"/>
        <v>12.644</v>
      </c>
      <c r="P14" s="15">
        <f t="shared" si="6"/>
        <v>0.12927777777777777</v>
      </c>
      <c r="Q14">
        <f t="shared" si="10"/>
        <v>12.927777777777777</v>
      </c>
      <c r="R14">
        <f t="shared" si="11"/>
        <v>14.278588222222224</v>
      </c>
    </row>
    <row r="15" spans="1:18" x14ac:dyDescent="0.3">
      <c r="A15">
        <v>70.400000000000006</v>
      </c>
      <c r="B15">
        <v>24.26</v>
      </c>
      <c r="D15" s="14">
        <f t="shared" si="7"/>
        <v>690.62400000000014</v>
      </c>
      <c r="E15" s="15">
        <f t="shared" si="8"/>
        <v>24.26</v>
      </c>
      <c r="F15" s="10">
        <v>180</v>
      </c>
      <c r="G15" s="14">
        <f t="shared" si="9"/>
        <v>204.26</v>
      </c>
      <c r="H15" s="16">
        <v>6</v>
      </c>
      <c r="I15" s="16">
        <v>6</v>
      </c>
      <c r="J15" s="15">
        <f t="shared" si="0"/>
        <v>36</v>
      </c>
      <c r="K15" s="14">
        <f t="shared" si="1"/>
        <v>6480</v>
      </c>
      <c r="L15" s="15">
        <f t="shared" si="2"/>
        <v>31.724272985410753</v>
      </c>
      <c r="M15" s="15">
        <f t="shared" si="3"/>
        <v>21.769576888888892</v>
      </c>
      <c r="N15" s="15">
        <f t="shared" si="4"/>
        <v>0.11877019484970137</v>
      </c>
      <c r="O15" s="15">
        <f t="shared" si="5"/>
        <v>19.184000000000005</v>
      </c>
      <c r="P15" s="15">
        <f t="shared" si="6"/>
        <v>0.13477777777777777</v>
      </c>
      <c r="Q15">
        <f t="shared" si="10"/>
        <v>13.477777777777778</v>
      </c>
      <c r="R15">
        <f t="shared" si="11"/>
        <v>21.769576888888892</v>
      </c>
    </row>
    <row r="16" spans="1:18" x14ac:dyDescent="0.3">
      <c r="A16">
        <v>80.8</v>
      </c>
      <c r="B16">
        <v>29.21</v>
      </c>
      <c r="D16" s="14">
        <f t="shared" si="7"/>
        <v>792.64800000000002</v>
      </c>
      <c r="E16" s="15">
        <f t="shared" si="8"/>
        <v>29.21</v>
      </c>
      <c r="F16" s="10">
        <v>180</v>
      </c>
      <c r="G16" s="14">
        <f t="shared" si="9"/>
        <v>209.21</v>
      </c>
      <c r="H16" s="16">
        <v>6</v>
      </c>
      <c r="I16" s="16">
        <v>6</v>
      </c>
      <c r="J16" s="15">
        <f t="shared" si="0"/>
        <v>36</v>
      </c>
      <c r="K16" s="14">
        <f t="shared" si="1"/>
        <v>6480</v>
      </c>
      <c r="L16" s="15">
        <f t="shared" si="2"/>
        <v>30.973662826824722</v>
      </c>
      <c r="M16" s="15">
        <f t="shared" si="3"/>
        <v>25.591032111111112</v>
      </c>
      <c r="N16" s="15">
        <f t="shared" si="4"/>
        <v>0.13962047703264663</v>
      </c>
      <c r="O16" s="15">
        <f t="shared" si="5"/>
        <v>22.018000000000001</v>
      </c>
      <c r="P16" s="15">
        <f t="shared" si="6"/>
        <v>0.16227777777777777</v>
      </c>
      <c r="Q16">
        <f t="shared" si="10"/>
        <v>16.227777777777778</v>
      </c>
      <c r="R16">
        <f t="shared" si="11"/>
        <v>25.591032111111112</v>
      </c>
    </row>
    <row r="17" spans="1:18" x14ac:dyDescent="0.3">
      <c r="A17">
        <v>86.8</v>
      </c>
      <c r="B17">
        <v>29.21</v>
      </c>
      <c r="D17" s="14">
        <f t="shared" si="7"/>
        <v>851.50800000000004</v>
      </c>
      <c r="E17" s="15">
        <f t="shared" si="8"/>
        <v>29.21</v>
      </c>
      <c r="F17" s="10">
        <v>180</v>
      </c>
      <c r="G17" s="14">
        <f t="shared" si="9"/>
        <v>209.21</v>
      </c>
      <c r="H17" s="16">
        <v>6</v>
      </c>
      <c r="I17" s="16">
        <v>6</v>
      </c>
      <c r="J17" s="15">
        <f t="shared" si="0"/>
        <v>36</v>
      </c>
      <c r="K17" s="14">
        <f t="shared" si="1"/>
        <v>6480</v>
      </c>
      <c r="L17" s="15">
        <f t="shared" si="2"/>
        <v>30.973662826824722</v>
      </c>
      <c r="M17" s="15">
        <f t="shared" si="3"/>
        <v>27.491356277777779</v>
      </c>
      <c r="N17" s="15">
        <f t="shared" si="4"/>
        <v>0.13962047703264663</v>
      </c>
      <c r="O17" s="15">
        <f t="shared" si="5"/>
        <v>23.653000000000002</v>
      </c>
      <c r="P17" s="15">
        <f t="shared" si="6"/>
        <v>0.16227777777777777</v>
      </c>
      <c r="Q17">
        <f t="shared" si="10"/>
        <v>16.227777777777778</v>
      </c>
      <c r="R17">
        <f t="shared" si="11"/>
        <v>27.491356277777779</v>
      </c>
    </row>
    <row r="18" spans="1:18" x14ac:dyDescent="0.3">
      <c r="A18">
        <v>99.4</v>
      </c>
      <c r="B18">
        <v>29.21</v>
      </c>
      <c r="D18" s="14">
        <f t="shared" si="7"/>
        <v>975.11400000000015</v>
      </c>
      <c r="E18" s="15">
        <f t="shared" si="8"/>
        <v>29.21</v>
      </c>
      <c r="F18" s="10">
        <v>180</v>
      </c>
      <c r="G18" s="14">
        <f t="shared" si="9"/>
        <v>209.21</v>
      </c>
      <c r="H18" s="16">
        <v>6</v>
      </c>
      <c r="I18" s="16">
        <v>6</v>
      </c>
      <c r="J18" s="15">
        <f t="shared" si="0"/>
        <v>36</v>
      </c>
      <c r="K18" s="14">
        <f t="shared" si="1"/>
        <v>6480</v>
      </c>
      <c r="L18" s="15">
        <f t="shared" si="2"/>
        <v>30.973662826824722</v>
      </c>
      <c r="M18" s="15">
        <f t="shared" si="3"/>
        <v>31.482037027777782</v>
      </c>
      <c r="N18" s="15">
        <f t="shared" si="4"/>
        <v>0.13962047703264663</v>
      </c>
      <c r="O18" s="15">
        <f t="shared" si="5"/>
        <v>27.086500000000004</v>
      </c>
      <c r="P18" s="15">
        <f t="shared" si="6"/>
        <v>0.16227777777777777</v>
      </c>
      <c r="Q18">
        <f t="shared" si="10"/>
        <v>16.227777777777778</v>
      </c>
      <c r="R18">
        <f t="shared" si="11"/>
        <v>31.482037027777782</v>
      </c>
    </row>
    <row r="19" spans="1:18" x14ac:dyDescent="0.3">
      <c r="A19">
        <v>112.4</v>
      </c>
      <c r="B19">
        <v>29.21</v>
      </c>
      <c r="D19" s="14">
        <f t="shared" si="7"/>
        <v>1102.644</v>
      </c>
      <c r="E19" s="15">
        <f t="shared" si="8"/>
        <v>29.21</v>
      </c>
      <c r="F19" s="10">
        <v>180</v>
      </c>
      <c r="G19" s="14">
        <f t="shared" si="9"/>
        <v>209.21</v>
      </c>
      <c r="H19" s="16">
        <v>6</v>
      </c>
      <c r="I19" s="16">
        <v>6</v>
      </c>
      <c r="J19" s="15">
        <f t="shared" si="0"/>
        <v>36</v>
      </c>
      <c r="K19" s="14">
        <f t="shared" si="1"/>
        <v>6480</v>
      </c>
      <c r="L19" s="15">
        <f t="shared" si="2"/>
        <v>30.973662826824722</v>
      </c>
      <c r="M19" s="15">
        <f t="shared" si="3"/>
        <v>35.599406055555555</v>
      </c>
      <c r="N19" s="15">
        <f t="shared" si="4"/>
        <v>0.13962047703264663</v>
      </c>
      <c r="O19" s="15">
        <f t="shared" si="5"/>
        <v>30.629000000000001</v>
      </c>
      <c r="P19" s="15">
        <f t="shared" si="6"/>
        <v>0.16227777777777777</v>
      </c>
      <c r="Q19">
        <f t="shared" si="10"/>
        <v>16.227777777777778</v>
      </c>
      <c r="R19">
        <f t="shared" si="11"/>
        <v>35.599406055555555</v>
      </c>
    </row>
    <row r="20" spans="1:18" x14ac:dyDescent="0.3">
      <c r="A20">
        <v>133.6</v>
      </c>
      <c r="B20">
        <v>29.21</v>
      </c>
      <c r="D20" s="14">
        <f t="shared" si="7"/>
        <v>1310.616</v>
      </c>
      <c r="E20" s="15">
        <f t="shared" si="8"/>
        <v>29.21</v>
      </c>
      <c r="F20" s="10">
        <v>180</v>
      </c>
      <c r="G20" s="14">
        <f t="shared" si="9"/>
        <v>209.21</v>
      </c>
      <c r="H20" s="16">
        <v>6</v>
      </c>
      <c r="I20" s="16">
        <v>6</v>
      </c>
      <c r="J20" s="15">
        <f t="shared" si="0"/>
        <v>36</v>
      </c>
      <c r="K20" s="14">
        <f t="shared" si="1"/>
        <v>6480</v>
      </c>
      <c r="L20" s="15">
        <f t="shared" si="2"/>
        <v>30.973662826824722</v>
      </c>
      <c r="M20" s="15">
        <f t="shared" si="3"/>
        <v>42.31388477777778</v>
      </c>
      <c r="N20" s="15">
        <f t="shared" si="4"/>
        <v>0.13962047703264663</v>
      </c>
      <c r="O20" s="15">
        <f t="shared" si="5"/>
        <v>36.405999999999999</v>
      </c>
      <c r="P20" s="15">
        <f t="shared" si="6"/>
        <v>0.16227777777777777</v>
      </c>
      <c r="Q20">
        <f t="shared" si="10"/>
        <v>16.227777777777778</v>
      </c>
      <c r="R20">
        <f t="shared" si="11"/>
        <v>42.31388477777778</v>
      </c>
    </row>
    <row r="21" spans="1:18" x14ac:dyDescent="0.3">
      <c r="A21">
        <v>136.6</v>
      </c>
      <c r="B21">
        <v>29.21</v>
      </c>
      <c r="D21" s="14">
        <f t="shared" si="7"/>
        <v>1340.046</v>
      </c>
      <c r="E21" s="15">
        <f t="shared" si="8"/>
        <v>29.21</v>
      </c>
      <c r="F21" s="10">
        <v>180</v>
      </c>
      <c r="G21" s="14">
        <f t="shared" si="9"/>
        <v>209.21</v>
      </c>
      <c r="H21" s="16">
        <v>6</v>
      </c>
      <c r="I21" s="16">
        <v>6</v>
      </c>
      <c r="J21" s="15">
        <f t="shared" si="0"/>
        <v>36</v>
      </c>
      <c r="K21" s="14">
        <f t="shared" si="1"/>
        <v>6480</v>
      </c>
      <c r="L21" s="15">
        <f t="shared" si="2"/>
        <v>30.973662826824722</v>
      </c>
      <c r="M21" s="15">
        <f t="shared" si="3"/>
        <v>43.264046861111112</v>
      </c>
      <c r="N21" s="15">
        <f t="shared" si="4"/>
        <v>0.13962047703264663</v>
      </c>
      <c r="O21" s="15">
        <f t="shared" si="5"/>
        <v>37.223500000000001</v>
      </c>
      <c r="P21" s="15">
        <f t="shared" si="6"/>
        <v>0.16227777777777777</v>
      </c>
      <c r="Q21" t="s">
        <v>23</v>
      </c>
      <c r="R21">
        <f t="shared" si="11"/>
        <v>43.264046861111112</v>
      </c>
    </row>
    <row r="22" spans="1:18" x14ac:dyDescent="0.3">
      <c r="A22">
        <v>150.4</v>
      </c>
      <c r="B22">
        <v>29.21</v>
      </c>
      <c r="D22" s="14">
        <f t="shared" si="7"/>
        <v>1475.4240000000002</v>
      </c>
      <c r="E22" s="15">
        <f t="shared" si="8"/>
        <v>29.21</v>
      </c>
      <c r="F22" s="10">
        <v>180</v>
      </c>
      <c r="G22" s="14">
        <f t="shared" si="9"/>
        <v>209.21</v>
      </c>
      <c r="H22" s="16">
        <v>6</v>
      </c>
      <c r="I22" s="16">
        <v>6</v>
      </c>
      <c r="J22" s="15">
        <f t="shared" si="0"/>
        <v>36</v>
      </c>
      <c r="K22" s="14">
        <f t="shared" si="1"/>
        <v>6480</v>
      </c>
      <c r="L22" s="15">
        <f t="shared" si="2"/>
        <v>30.973662826824722</v>
      </c>
      <c r="M22" s="15">
        <f t="shared" si="3"/>
        <v>47.63479244444445</v>
      </c>
      <c r="N22" s="15">
        <f t="shared" si="4"/>
        <v>0.13962047703264663</v>
      </c>
      <c r="O22" s="15">
        <f t="shared" si="5"/>
        <v>40.984000000000009</v>
      </c>
      <c r="P22" s="15">
        <f t="shared" si="6"/>
        <v>0.16227777777777777</v>
      </c>
      <c r="Q22">
        <f t="shared" si="10"/>
        <v>16.227777777777778</v>
      </c>
      <c r="R22">
        <f t="shared" si="11"/>
        <v>47.63479244444445</v>
      </c>
    </row>
    <row r="23" spans="1:18" x14ac:dyDescent="0.3">
      <c r="A23">
        <v>147.80000000000001</v>
      </c>
      <c r="B23">
        <v>29.21</v>
      </c>
      <c r="D23" s="14">
        <f t="shared" si="7"/>
        <v>1449.9180000000001</v>
      </c>
      <c r="E23" s="15">
        <f t="shared" si="8"/>
        <v>29.21</v>
      </c>
      <c r="F23" s="10">
        <v>180</v>
      </c>
      <c r="G23" s="14">
        <f t="shared" si="9"/>
        <v>209.21</v>
      </c>
      <c r="H23" s="16">
        <v>6</v>
      </c>
      <c r="I23" s="16">
        <v>6</v>
      </c>
      <c r="J23" s="15">
        <f t="shared" si="0"/>
        <v>36</v>
      </c>
      <c r="K23" s="14">
        <f t="shared" si="1"/>
        <v>6480</v>
      </c>
      <c r="L23" s="15">
        <f t="shared" si="2"/>
        <v>30.973662826824722</v>
      </c>
      <c r="M23" s="15">
        <f t="shared" si="3"/>
        <v>46.811318638888892</v>
      </c>
      <c r="N23" s="15">
        <f t="shared" si="4"/>
        <v>0.13962047703264663</v>
      </c>
      <c r="O23" s="15">
        <f t="shared" si="5"/>
        <v>40.275500000000001</v>
      </c>
      <c r="P23" s="15">
        <f t="shared" si="6"/>
        <v>0.16227777777777777</v>
      </c>
      <c r="Q23">
        <f t="shared" si="10"/>
        <v>16.227777777777778</v>
      </c>
      <c r="R23">
        <f t="shared" si="11"/>
        <v>46.811318638888892</v>
      </c>
    </row>
    <row r="24" spans="1:18" x14ac:dyDescent="0.3">
      <c r="A24">
        <v>164.8</v>
      </c>
      <c r="B24">
        <v>30.2</v>
      </c>
      <c r="D24" s="14">
        <f t="shared" si="7"/>
        <v>1616.6880000000001</v>
      </c>
      <c r="E24" s="15">
        <f t="shared" si="8"/>
        <v>30.2</v>
      </c>
      <c r="F24" s="10">
        <v>180</v>
      </c>
      <c r="G24" s="14">
        <f t="shared" si="9"/>
        <v>210.2</v>
      </c>
      <c r="H24" s="16">
        <v>6</v>
      </c>
      <c r="I24" s="16">
        <v>6</v>
      </c>
      <c r="J24" s="15">
        <f t="shared" si="0"/>
        <v>36</v>
      </c>
      <c r="K24" s="14">
        <f t="shared" si="1"/>
        <v>6480</v>
      </c>
      <c r="L24" s="15">
        <f t="shared" si="2"/>
        <v>30.827783063748811</v>
      </c>
      <c r="M24" s="15">
        <f t="shared" si="3"/>
        <v>52.44256444444445</v>
      </c>
      <c r="N24" s="15">
        <f t="shared" si="4"/>
        <v>0.14367269267364416</v>
      </c>
      <c r="O24" s="15">
        <f t="shared" si="5"/>
        <v>44.908000000000001</v>
      </c>
      <c r="P24" s="15">
        <f t="shared" si="6"/>
        <v>0.16777777777777778</v>
      </c>
      <c r="Q24">
        <f t="shared" si="10"/>
        <v>16.777777777777779</v>
      </c>
      <c r="R24">
        <f t="shared" si="11"/>
        <v>52.44256444444445</v>
      </c>
    </row>
    <row r="25" spans="1:18" x14ac:dyDescent="0.3">
      <c r="A25">
        <v>160.6</v>
      </c>
      <c r="B25">
        <v>30.2</v>
      </c>
      <c r="D25" s="14">
        <f t="shared" si="7"/>
        <v>1575.4860000000001</v>
      </c>
      <c r="E25" s="15">
        <f t="shared" si="8"/>
        <v>30.2</v>
      </c>
      <c r="F25" s="10">
        <v>180</v>
      </c>
      <c r="G25" s="14">
        <f t="shared" si="9"/>
        <v>210.2</v>
      </c>
      <c r="H25" s="16">
        <v>6</v>
      </c>
      <c r="I25" s="16">
        <v>6</v>
      </c>
      <c r="J25" s="15">
        <f t="shared" si="0"/>
        <v>36</v>
      </c>
      <c r="K25" s="14">
        <f t="shared" si="1"/>
        <v>6480</v>
      </c>
      <c r="L25" s="15">
        <f t="shared" si="2"/>
        <v>30.827783063748811</v>
      </c>
      <c r="M25" s="15">
        <f t="shared" si="3"/>
        <v>51.10604277777778</v>
      </c>
      <c r="N25" s="15">
        <f t="shared" si="4"/>
        <v>0.14367269267364416</v>
      </c>
      <c r="O25" s="15">
        <f t="shared" si="5"/>
        <v>43.763500000000001</v>
      </c>
      <c r="P25" s="15">
        <f t="shared" si="6"/>
        <v>0.16777777777777778</v>
      </c>
      <c r="Q25">
        <f t="shared" si="10"/>
        <v>16.777777777777779</v>
      </c>
      <c r="R25">
        <f t="shared" si="11"/>
        <v>51.10604277777778</v>
      </c>
    </row>
    <row r="26" spans="1:18" x14ac:dyDescent="0.3">
      <c r="A26">
        <v>177.2</v>
      </c>
      <c r="B26">
        <v>30.2</v>
      </c>
      <c r="D26" s="14">
        <f t="shared" si="7"/>
        <v>1738.3319999999999</v>
      </c>
      <c r="E26" s="15">
        <f t="shared" si="8"/>
        <v>30.2</v>
      </c>
      <c r="F26" s="10">
        <v>180</v>
      </c>
      <c r="G26" s="14">
        <f t="shared" si="9"/>
        <v>210.2</v>
      </c>
      <c r="H26" s="16">
        <v>6</v>
      </c>
      <c r="I26" s="16">
        <v>6</v>
      </c>
      <c r="J26" s="15">
        <f t="shared" si="0"/>
        <v>36</v>
      </c>
      <c r="K26" s="14">
        <f t="shared" si="1"/>
        <v>6480</v>
      </c>
      <c r="L26" s="15">
        <f t="shared" si="2"/>
        <v>30.827783063748811</v>
      </c>
      <c r="M26" s="15">
        <f t="shared" si="3"/>
        <v>56.388485555555555</v>
      </c>
      <c r="N26" s="15">
        <f t="shared" si="4"/>
        <v>0.14367269267364416</v>
      </c>
      <c r="O26" s="15">
        <f t="shared" si="5"/>
        <v>48.286999999999999</v>
      </c>
      <c r="P26" s="15">
        <f t="shared" si="6"/>
        <v>0.16777777777777778</v>
      </c>
      <c r="Q26">
        <f t="shared" si="10"/>
        <v>16.777777777777779</v>
      </c>
      <c r="R26">
        <f t="shared" si="11"/>
        <v>56.388485555555555</v>
      </c>
    </row>
    <row r="27" spans="1:18" x14ac:dyDescent="0.3">
      <c r="A27">
        <v>180.8</v>
      </c>
      <c r="B27">
        <v>31.68</v>
      </c>
      <c r="D27" s="14">
        <f t="shared" si="7"/>
        <v>1773.6480000000001</v>
      </c>
      <c r="E27" s="15">
        <f t="shared" si="8"/>
        <v>31.68</v>
      </c>
      <c r="F27" s="10">
        <v>180</v>
      </c>
      <c r="G27" s="14">
        <f t="shared" si="9"/>
        <v>211.68</v>
      </c>
      <c r="H27" s="16">
        <v>6</v>
      </c>
      <c r="I27" s="16">
        <v>6</v>
      </c>
      <c r="J27" s="15">
        <f t="shared" si="0"/>
        <v>36</v>
      </c>
      <c r="K27" s="14">
        <f t="shared" si="1"/>
        <v>6480</v>
      </c>
      <c r="L27" s="15">
        <f t="shared" si="2"/>
        <v>30.612244897959183</v>
      </c>
      <c r="M27" s="15">
        <f t="shared" si="3"/>
        <v>57.939168000000002</v>
      </c>
      <c r="N27" s="15">
        <f t="shared" si="4"/>
        <v>0.14965986394557823</v>
      </c>
      <c r="O27" s="15">
        <f t="shared" si="5"/>
        <v>49.268000000000001</v>
      </c>
      <c r="P27" s="15">
        <f t="shared" si="6"/>
        <v>0.17599999999999999</v>
      </c>
      <c r="Q27">
        <f t="shared" si="10"/>
        <v>17.599999999999998</v>
      </c>
      <c r="R27">
        <f t="shared" si="11"/>
        <v>57.939168000000002</v>
      </c>
    </row>
    <row r="28" spans="1:18" x14ac:dyDescent="0.3">
      <c r="A28">
        <v>191.2</v>
      </c>
      <c r="B28">
        <v>32.67</v>
      </c>
      <c r="D28" s="14">
        <f t="shared" si="7"/>
        <v>1875.672</v>
      </c>
      <c r="E28" s="15">
        <f t="shared" si="8"/>
        <v>32.67</v>
      </c>
      <c r="F28" s="10">
        <v>180</v>
      </c>
      <c r="G28" s="14">
        <f t="shared" si="9"/>
        <v>212.67000000000002</v>
      </c>
      <c r="H28" s="16">
        <v>6</v>
      </c>
      <c r="I28" s="16">
        <v>6</v>
      </c>
      <c r="J28" s="15">
        <f t="shared" si="0"/>
        <v>36</v>
      </c>
      <c r="K28" s="14">
        <f t="shared" si="1"/>
        <v>6480</v>
      </c>
      <c r="L28" s="15">
        <f t="shared" si="2"/>
        <v>30.469741853575961</v>
      </c>
      <c r="M28" s="15">
        <f t="shared" si="3"/>
        <v>61.558513000000005</v>
      </c>
      <c r="N28" s="15">
        <f t="shared" si="4"/>
        <v>0.15361828184511214</v>
      </c>
      <c r="O28" s="15">
        <f t="shared" si="5"/>
        <v>52.102000000000004</v>
      </c>
      <c r="P28" s="15">
        <f t="shared" si="6"/>
        <v>0.18150000000000002</v>
      </c>
      <c r="Q28">
        <f t="shared" si="10"/>
        <v>18.150000000000002</v>
      </c>
      <c r="R28">
        <f t="shared" si="11"/>
        <v>61.558513000000005</v>
      </c>
    </row>
    <row r="29" spans="1:18" x14ac:dyDescent="0.3">
      <c r="A29">
        <v>197.8</v>
      </c>
      <c r="B29">
        <v>36.14</v>
      </c>
      <c r="D29" s="14">
        <f t="shared" si="7"/>
        <v>1940.4180000000001</v>
      </c>
      <c r="E29" s="15">
        <f t="shared" si="8"/>
        <v>36.14</v>
      </c>
      <c r="F29" s="10">
        <v>180</v>
      </c>
      <c r="G29" s="14">
        <f t="shared" si="9"/>
        <v>216.14</v>
      </c>
      <c r="H29" s="16">
        <v>6</v>
      </c>
      <c r="I29" s="16">
        <v>6</v>
      </c>
      <c r="J29" s="15">
        <f t="shared" si="0"/>
        <v>36</v>
      </c>
      <c r="K29" s="14">
        <f t="shared" si="1"/>
        <v>6480</v>
      </c>
      <c r="L29" s="15">
        <f t="shared" si="2"/>
        <v>29.980568150272973</v>
      </c>
      <c r="M29" s="15">
        <f t="shared" si="3"/>
        <v>64.722522611111117</v>
      </c>
      <c r="N29" s="15">
        <f t="shared" si="4"/>
        <v>0.16720644027019527</v>
      </c>
      <c r="O29" s="15">
        <f t="shared" si="5"/>
        <v>53.900500000000001</v>
      </c>
      <c r="P29" s="15">
        <f t="shared" si="6"/>
        <v>0.20077777777777778</v>
      </c>
      <c r="Q29">
        <f t="shared" si="10"/>
        <v>20.077777777777779</v>
      </c>
      <c r="R29">
        <f t="shared" si="11"/>
        <v>64.722522611111117</v>
      </c>
    </row>
    <row r="30" spans="1:18" x14ac:dyDescent="0.3">
      <c r="A30">
        <v>203.4</v>
      </c>
      <c r="B30">
        <v>37.619999999999997</v>
      </c>
      <c r="D30" s="14">
        <f t="shared" si="7"/>
        <v>1995.3540000000003</v>
      </c>
      <c r="E30" s="15">
        <f t="shared" si="8"/>
        <v>37.619999999999997</v>
      </c>
      <c r="F30" s="10">
        <v>180</v>
      </c>
      <c r="G30" s="14">
        <f t="shared" si="9"/>
        <v>217.62</v>
      </c>
      <c r="H30" s="16">
        <v>6</v>
      </c>
      <c r="I30" s="16">
        <v>6</v>
      </c>
      <c r="J30" s="15">
        <f t="shared" si="0"/>
        <v>36</v>
      </c>
      <c r="K30" s="14">
        <f t="shared" si="1"/>
        <v>6480</v>
      </c>
      <c r="L30" s="15">
        <f t="shared" si="2"/>
        <v>29.776674937965261</v>
      </c>
      <c r="M30" s="15">
        <f t="shared" si="3"/>
        <v>67.010638500000013</v>
      </c>
      <c r="N30" s="15">
        <f t="shared" si="4"/>
        <v>0.17287014061207609</v>
      </c>
      <c r="O30" s="15">
        <f t="shared" si="5"/>
        <v>55.426500000000004</v>
      </c>
      <c r="P30" s="15">
        <f t="shared" si="6"/>
        <v>0.20899999999999999</v>
      </c>
      <c r="Q30">
        <f t="shared" si="10"/>
        <v>20.9</v>
      </c>
      <c r="R30">
        <f t="shared" si="11"/>
        <v>67.010638500000013</v>
      </c>
    </row>
    <row r="31" spans="1:18" x14ac:dyDescent="0.3">
      <c r="A31">
        <v>203.4</v>
      </c>
      <c r="B31">
        <v>39.11</v>
      </c>
      <c r="D31" s="14">
        <f t="shared" si="7"/>
        <v>1995.3540000000003</v>
      </c>
      <c r="E31" s="15">
        <f t="shared" si="8"/>
        <v>39.11</v>
      </c>
      <c r="F31" s="10">
        <v>180</v>
      </c>
      <c r="G31" s="14">
        <f t="shared" si="9"/>
        <v>219.11</v>
      </c>
      <c r="H31" s="16">
        <v>6</v>
      </c>
      <c r="I31" s="16">
        <v>6</v>
      </c>
      <c r="J31" s="15">
        <f t="shared" si="0"/>
        <v>36</v>
      </c>
      <c r="K31" s="14">
        <f t="shared" si="1"/>
        <v>6480</v>
      </c>
      <c r="L31" s="15">
        <f t="shared" si="2"/>
        <v>29.57418648167587</v>
      </c>
      <c r="M31" s="15">
        <f t="shared" si="3"/>
        <v>67.469446750000017</v>
      </c>
      <c r="N31" s="15">
        <f t="shared" si="4"/>
        <v>0.17849481995344801</v>
      </c>
      <c r="O31" s="15">
        <f t="shared" si="5"/>
        <v>55.426500000000004</v>
      </c>
      <c r="P31" s="15">
        <f t="shared" si="6"/>
        <v>0.21727777777777776</v>
      </c>
      <c r="Q31">
        <f t="shared" si="10"/>
        <v>21.727777777777778</v>
      </c>
      <c r="R31">
        <f t="shared" si="11"/>
        <v>67.469446750000017</v>
      </c>
    </row>
    <row r="32" spans="1:18" x14ac:dyDescent="0.3">
      <c r="A32">
        <v>215.4</v>
      </c>
      <c r="B32">
        <v>43.56</v>
      </c>
      <c r="D32" s="14">
        <f t="shared" si="7"/>
        <v>2113.0740000000001</v>
      </c>
      <c r="E32" s="15">
        <f t="shared" si="8"/>
        <v>43.56</v>
      </c>
      <c r="F32" s="10">
        <v>180</v>
      </c>
      <c r="G32" s="14">
        <f t="shared" si="9"/>
        <v>223.56</v>
      </c>
      <c r="H32" s="16">
        <v>6</v>
      </c>
      <c r="I32" s="16">
        <v>6</v>
      </c>
      <c r="J32" s="15">
        <f t="shared" si="0"/>
        <v>36</v>
      </c>
      <c r="K32" s="14">
        <f t="shared" si="1"/>
        <v>6480</v>
      </c>
      <c r="L32" s="15">
        <f t="shared" si="2"/>
        <v>28.985507246376812</v>
      </c>
      <c r="M32" s="15">
        <f t="shared" si="3"/>
        <v>72.901053000000005</v>
      </c>
      <c r="N32" s="15">
        <f t="shared" si="4"/>
        <v>0.19484702093397746</v>
      </c>
      <c r="O32" s="15">
        <f t="shared" si="5"/>
        <v>58.6965</v>
      </c>
      <c r="P32" s="15">
        <f t="shared" si="6"/>
        <v>0.24200000000000002</v>
      </c>
      <c r="Q32">
        <f t="shared" si="10"/>
        <v>24.200000000000003</v>
      </c>
      <c r="R32">
        <f t="shared" si="11"/>
        <v>72.901053000000005</v>
      </c>
    </row>
    <row r="33" spans="1:18" x14ac:dyDescent="0.3">
      <c r="A33">
        <v>216.8</v>
      </c>
      <c r="B33">
        <v>45.54</v>
      </c>
      <c r="D33" s="14">
        <f t="shared" si="7"/>
        <v>2126.808</v>
      </c>
      <c r="E33" s="15">
        <f t="shared" si="8"/>
        <v>45.54</v>
      </c>
      <c r="F33" s="10">
        <v>180</v>
      </c>
      <c r="G33" s="14">
        <f t="shared" si="9"/>
        <v>225.54</v>
      </c>
      <c r="H33" s="16">
        <v>6</v>
      </c>
      <c r="I33" s="16">
        <v>6</v>
      </c>
      <c r="J33" s="15">
        <f t="shared" si="0"/>
        <v>36</v>
      </c>
      <c r="K33" s="14">
        <f t="shared" si="1"/>
        <v>6480</v>
      </c>
      <c r="L33" s="15">
        <f t="shared" si="2"/>
        <v>28.731045490822027</v>
      </c>
      <c r="M33" s="15">
        <f t="shared" si="3"/>
        <v>74.024733999999995</v>
      </c>
      <c r="N33" s="15">
        <f t="shared" si="4"/>
        <v>0.20191540303272149</v>
      </c>
      <c r="O33" s="15">
        <f t="shared" si="5"/>
        <v>59.078000000000003</v>
      </c>
      <c r="P33" s="15">
        <f t="shared" si="6"/>
        <v>0.253</v>
      </c>
      <c r="Q33">
        <f t="shared" si="10"/>
        <v>25.3</v>
      </c>
      <c r="R33">
        <f t="shared" si="11"/>
        <v>74.024733999999995</v>
      </c>
    </row>
    <row r="34" spans="1:18" x14ac:dyDescent="0.3">
      <c r="A34">
        <v>224.4</v>
      </c>
      <c r="B34">
        <v>49.01</v>
      </c>
      <c r="D34" s="14">
        <f t="shared" si="7"/>
        <v>2201.364</v>
      </c>
      <c r="E34" s="15">
        <f t="shared" si="8"/>
        <v>49.01</v>
      </c>
      <c r="F34" s="10">
        <v>180</v>
      </c>
      <c r="G34" s="14">
        <f t="shared" si="9"/>
        <v>229.01</v>
      </c>
      <c r="H34" s="16">
        <v>6</v>
      </c>
      <c r="I34" s="16">
        <v>6</v>
      </c>
      <c r="J34" s="15">
        <f t="shared" si="0"/>
        <v>36</v>
      </c>
      <c r="K34" s="14">
        <f t="shared" si="1"/>
        <v>6480</v>
      </c>
      <c r="L34" s="15">
        <f t="shared" si="2"/>
        <v>28.295707611021353</v>
      </c>
      <c r="M34" s="15">
        <f t="shared" si="3"/>
        <v>77.798513833333331</v>
      </c>
      <c r="N34" s="15">
        <f t="shared" si="4"/>
        <v>0.21400812191607355</v>
      </c>
      <c r="O34" s="15">
        <f t="shared" si="5"/>
        <v>61.149000000000001</v>
      </c>
      <c r="P34" s="15">
        <f t="shared" si="6"/>
        <v>0.27227777777777779</v>
      </c>
      <c r="Q34">
        <f t="shared" si="10"/>
        <v>27.227777777777778</v>
      </c>
      <c r="R34">
        <f t="shared" si="11"/>
        <v>77.798513833333331</v>
      </c>
    </row>
    <row r="35" spans="1:18" x14ac:dyDescent="0.3">
      <c r="A35">
        <v>230.8</v>
      </c>
      <c r="B35">
        <v>55.44</v>
      </c>
      <c r="D35" s="14">
        <f t="shared" si="7"/>
        <v>2264.1480000000001</v>
      </c>
      <c r="E35" s="15">
        <f t="shared" si="8"/>
        <v>55.44</v>
      </c>
      <c r="F35" s="10">
        <v>180</v>
      </c>
      <c r="G35" s="14">
        <f t="shared" si="9"/>
        <v>235.44</v>
      </c>
      <c r="H35" s="16">
        <v>6</v>
      </c>
      <c r="I35" s="16">
        <v>6</v>
      </c>
      <c r="J35" s="15">
        <f t="shared" si="0"/>
        <v>36</v>
      </c>
      <c r="K35" s="14">
        <f t="shared" si="1"/>
        <v>6480</v>
      </c>
      <c r="L35" s="15">
        <f t="shared" si="2"/>
        <v>27.522935779816514</v>
      </c>
      <c r="M35" s="15">
        <f t="shared" si="3"/>
        <v>82.264043999999998</v>
      </c>
      <c r="N35" s="15">
        <f t="shared" si="4"/>
        <v>0.23547400611620795</v>
      </c>
      <c r="O35" s="15">
        <f t="shared" si="5"/>
        <v>62.893000000000001</v>
      </c>
      <c r="P35" s="15">
        <f t="shared" si="6"/>
        <v>0.308</v>
      </c>
      <c r="Q35">
        <f t="shared" si="10"/>
        <v>30.8</v>
      </c>
      <c r="R35">
        <f t="shared" si="11"/>
        <v>82.264043999999998</v>
      </c>
    </row>
    <row r="36" spans="1:18" x14ac:dyDescent="0.3">
      <c r="A36">
        <v>244.2</v>
      </c>
      <c r="B36">
        <v>57.92</v>
      </c>
      <c r="D36" s="14">
        <f t="shared" si="7"/>
        <v>2395.6019999999999</v>
      </c>
      <c r="E36" s="15">
        <f t="shared" si="8"/>
        <v>57.92</v>
      </c>
      <c r="F36" s="10">
        <v>180</v>
      </c>
      <c r="G36" s="14">
        <f t="shared" si="9"/>
        <v>237.92000000000002</v>
      </c>
      <c r="H36" s="16">
        <v>6</v>
      </c>
      <c r="I36" s="16">
        <v>6</v>
      </c>
      <c r="J36" s="15">
        <f t="shared" si="0"/>
        <v>36</v>
      </c>
      <c r="K36" s="14">
        <f t="shared" si="1"/>
        <v>6480</v>
      </c>
      <c r="L36" s="15">
        <f t="shared" si="2"/>
        <v>27.236045729657025</v>
      </c>
      <c r="M36" s="15">
        <f t="shared" si="3"/>
        <v>87.957041333333336</v>
      </c>
      <c r="N36" s="15">
        <f t="shared" si="4"/>
        <v>0.24344317417619368</v>
      </c>
      <c r="O36" s="15">
        <f t="shared" si="5"/>
        <v>66.544499999999999</v>
      </c>
      <c r="P36" s="15">
        <f t="shared" si="6"/>
        <v>0.32177777777777777</v>
      </c>
      <c r="Q36">
        <f t="shared" si="10"/>
        <v>32.177777777777777</v>
      </c>
      <c r="R36">
        <f t="shared" si="11"/>
        <v>87.957041333333336</v>
      </c>
    </row>
    <row r="37" spans="1:18" x14ac:dyDescent="0.3">
      <c r="A37">
        <v>252.6</v>
      </c>
      <c r="B37">
        <v>62.37</v>
      </c>
      <c r="D37" s="14">
        <f t="shared" si="7"/>
        <v>2478.0059999999999</v>
      </c>
      <c r="E37" s="15">
        <f t="shared" si="8"/>
        <v>62.37</v>
      </c>
      <c r="F37" s="10">
        <v>180</v>
      </c>
      <c r="G37" s="14">
        <f t="shared" si="9"/>
        <v>242.37</v>
      </c>
      <c r="H37" s="16">
        <v>6</v>
      </c>
      <c r="I37" s="16">
        <v>6</v>
      </c>
      <c r="J37" s="15">
        <f t="shared" si="0"/>
        <v>36</v>
      </c>
      <c r="K37" s="14">
        <f t="shared" si="1"/>
        <v>6480</v>
      </c>
      <c r="L37" s="15">
        <f t="shared" si="2"/>
        <v>26.735982176011881</v>
      </c>
      <c r="M37" s="15">
        <f t="shared" si="3"/>
        <v>92.684307750000002</v>
      </c>
      <c r="N37" s="15">
        <f t="shared" si="4"/>
        <v>0.25733382844411434</v>
      </c>
      <c r="O37" s="15">
        <f t="shared" si="5"/>
        <v>68.833500000000001</v>
      </c>
      <c r="P37" s="15">
        <f t="shared" si="6"/>
        <v>0.34649999999999997</v>
      </c>
      <c r="Q37">
        <f t="shared" si="10"/>
        <v>34.65</v>
      </c>
      <c r="R37">
        <f t="shared" si="11"/>
        <v>92.684307750000002</v>
      </c>
    </row>
    <row r="38" spans="1:18" x14ac:dyDescent="0.3">
      <c r="A38">
        <v>262.60000000000002</v>
      </c>
      <c r="B38">
        <v>63.86</v>
      </c>
      <c r="D38" s="14">
        <f t="shared" si="7"/>
        <v>2576.1060000000002</v>
      </c>
      <c r="E38" s="15">
        <f t="shared" si="8"/>
        <v>63.86</v>
      </c>
      <c r="F38" s="10">
        <v>180</v>
      </c>
      <c r="G38" s="14">
        <f t="shared" si="9"/>
        <v>243.86</v>
      </c>
      <c r="H38" s="16">
        <v>6</v>
      </c>
      <c r="I38" s="16">
        <v>6</v>
      </c>
      <c r="J38" s="15">
        <f t="shared" si="0"/>
        <v>36</v>
      </c>
      <c r="K38" s="14">
        <f t="shared" si="1"/>
        <v>6480</v>
      </c>
      <c r="L38" s="15">
        <f t="shared" si="2"/>
        <v>26.572623636512752</v>
      </c>
      <c r="M38" s="15">
        <f t="shared" si="3"/>
        <v>96.945865611111131</v>
      </c>
      <c r="N38" s="15">
        <f t="shared" si="4"/>
        <v>0.26187156565242353</v>
      </c>
      <c r="O38" s="15">
        <f t="shared" si="5"/>
        <v>71.558500000000009</v>
      </c>
      <c r="P38" s="15">
        <f t="shared" si="6"/>
        <v>0.35477777777777775</v>
      </c>
      <c r="Q38">
        <f t="shared" si="10"/>
        <v>35.477777777777774</v>
      </c>
      <c r="R38">
        <f t="shared" si="11"/>
        <v>96.945865611111131</v>
      </c>
    </row>
    <row r="39" spans="1:18" x14ac:dyDescent="0.3">
      <c r="A39">
        <v>271.39999999999998</v>
      </c>
      <c r="B39">
        <v>65.84</v>
      </c>
      <c r="D39" s="14">
        <f t="shared" si="7"/>
        <v>2662.4339999999997</v>
      </c>
      <c r="E39" s="15">
        <f t="shared" si="8"/>
        <v>65.84</v>
      </c>
      <c r="F39" s="10">
        <v>180</v>
      </c>
      <c r="G39" s="14">
        <f t="shared" si="9"/>
        <v>245.84</v>
      </c>
      <c r="H39" s="16">
        <v>6</v>
      </c>
      <c r="I39" s="16">
        <v>6</v>
      </c>
      <c r="J39" s="15">
        <f t="shared" si="0"/>
        <v>36</v>
      </c>
      <c r="K39" s="14">
        <f t="shared" si="1"/>
        <v>6480</v>
      </c>
      <c r="L39" s="15">
        <f t="shared" si="2"/>
        <v>26.358607224210868</v>
      </c>
      <c r="M39" s="15">
        <f t="shared" si="3"/>
        <v>101.00814422222221</v>
      </c>
      <c r="N39" s="15">
        <f t="shared" si="4"/>
        <v>0.26781646599414255</v>
      </c>
      <c r="O39" s="15">
        <f t="shared" si="5"/>
        <v>73.956499999999991</v>
      </c>
      <c r="P39" s="15">
        <f t="shared" si="6"/>
        <v>0.36577777777777781</v>
      </c>
      <c r="Q39">
        <f t="shared" si="10"/>
        <v>36.577777777777783</v>
      </c>
      <c r="R39">
        <f t="shared" si="11"/>
        <v>101.00814422222221</v>
      </c>
    </row>
    <row r="40" spans="1:18" x14ac:dyDescent="0.3">
      <c r="A40">
        <v>285.8</v>
      </c>
      <c r="B40">
        <v>68.81</v>
      </c>
      <c r="D40" s="14">
        <f t="shared" si="7"/>
        <v>2803.6980000000003</v>
      </c>
      <c r="E40" s="15">
        <f t="shared" si="8"/>
        <v>68.81</v>
      </c>
      <c r="F40" s="10">
        <v>180</v>
      </c>
      <c r="G40" s="14">
        <f t="shared" si="9"/>
        <v>248.81</v>
      </c>
      <c r="H40" s="16">
        <v>6</v>
      </c>
      <c r="I40" s="16">
        <v>6</v>
      </c>
      <c r="J40" s="15">
        <f t="shared" si="0"/>
        <v>36</v>
      </c>
      <c r="K40" s="14">
        <f t="shared" si="1"/>
        <v>6480</v>
      </c>
      <c r="L40" s="15">
        <f t="shared" si="2"/>
        <v>26.043969293838671</v>
      </c>
      <c r="M40" s="15">
        <f t="shared" si="3"/>
        <v>107.65248447222224</v>
      </c>
      <c r="N40" s="15">
        <f t="shared" si="4"/>
        <v>0.27655640850448132</v>
      </c>
      <c r="O40" s="15">
        <f t="shared" si="5"/>
        <v>77.880500000000012</v>
      </c>
      <c r="P40" s="15">
        <f t="shared" si="6"/>
        <v>0.38227777777777777</v>
      </c>
      <c r="Q40">
        <f t="shared" si="10"/>
        <v>38.227777777777774</v>
      </c>
      <c r="R40">
        <f t="shared" si="11"/>
        <v>107.65248447222224</v>
      </c>
    </row>
    <row r="41" spans="1:18" x14ac:dyDescent="0.3">
      <c r="A41">
        <v>296.2</v>
      </c>
      <c r="B41">
        <v>76.73</v>
      </c>
      <c r="D41" s="14">
        <f t="shared" si="7"/>
        <v>2905.7220000000002</v>
      </c>
      <c r="E41" s="15">
        <f t="shared" si="8"/>
        <v>76.73</v>
      </c>
      <c r="F41" s="10">
        <v>180</v>
      </c>
      <c r="G41" s="14">
        <f t="shared" si="9"/>
        <v>256.73</v>
      </c>
      <c r="H41" s="16">
        <v>6</v>
      </c>
      <c r="I41" s="16">
        <v>6</v>
      </c>
      <c r="J41" s="15">
        <f t="shared" si="0"/>
        <v>36</v>
      </c>
      <c r="K41" s="14">
        <f t="shared" si="1"/>
        <v>6480</v>
      </c>
      <c r="L41" s="15">
        <f t="shared" si="2"/>
        <v>25.240525065243638</v>
      </c>
      <c r="M41" s="15">
        <f t="shared" si="3"/>
        <v>115.12129769444446</v>
      </c>
      <c r="N41" s="15">
        <f t="shared" si="4"/>
        <v>0.29887430374323221</v>
      </c>
      <c r="O41" s="15">
        <f t="shared" si="5"/>
        <v>80.714500000000001</v>
      </c>
      <c r="P41" s="15">
        <f t="shared" si="6"/>
        <v>0.42627777777777781</v>
      </c>
      <c r="Q41">
        <f t="shared" si="10"/>
        <v>42.62777777777778</v>
      </c>
      <c r="R41">
        <f t="shared" si="11"/>
        <v>115.12129769444446</v>
      </c>
    </row>
    <row r="42" spans="1:18" x14ac:dyDescent="0.3">
      <c r="A42">
        <v>311.39999999999998</v>
      </c>
      <c r="B42">
        <v>76.73</v>
      </c>
      <c r="D42" s="14">
        <f t="shared" si="7"/>
        <v>3054.8339999999998</v>
      </c>
      <c r="E42" s="15">
        <f t="shared" si="8"/>
        <v>76.73</v>
      </c>
      <c r="F42" s="10">
        <v>180</v>
      </c>
      <c r="G42" s="14">
        <f t="shared" si="9"/>
        <v>256.73</v>
      </c>
      <c r="H42" s="16">
        <v>6</v>
      </c>
      <c r="I42" s="16">
        <v>6</v>
      </c>
      <c r="J42" s="15">
        <f t="shared" si="0"/>
        <v>36</v>
      </c>
      <c r="K42" s="14">
        <f t="shared" si="1"/>
        <v>6480</v>
      </c>
      <c r="L42" s="15">
        <f t="shared" si="2"/>
        <v>25.240525065243638</v>
      </c>
      <c r="M42" s="15">
        <f t="shared" si="3"/>
        <v>121.02894025000001</v>
      </c>
      <c r="N42" s="15">
        <f t="shared" si="4"/>
        <v>0.29887430374323221</v>
      </c>
      <c r="O42" s="15">
        <f t="shared" si="5"/>
        <v>84.856499999999997</v>
      </c>
      <c r="P42" s="15">
        <f t="shared" si="6"/>
        <v>0.42627777777777781</v>
      </c>
      <c r="Q42">
        <f t="shared" si="10"/>
        <v>42.62777777777778</v>
      </c>
      <c r="R42">
        <f t="shared" si="11"/>
        <v>121.02894025000001</v>
      </c>
    </row>
    <row r="43" spans="1:18" x14ac:dyDescent="0.3">
      <c r="A43">
        <v>321.39999999999998</v>
      </c>
      <c r="B43">
        <v>76.73</v>
      </c>
      <c r="D43" s="14">
        <f t="shared" si="7"/>
        <v>3152.9339999999997</v>
      </c>
      <c r="E43" s="15">
        <f t="shared" si="8"/>
        <v>76.73</v>
      </c>
      <c r="F43" s="10">
        <v>180</v>
      </c>
      <c r="G43" s="14">
        <f t="shared" si="9"/>
        <v>256.73</v>
      </c>
      <c r="H43" s="16">
        <v>6</v>
      </c>
      <c r="I43" s="16">
        <v>6</v>
      </c>
      <c r="J43" s="15">
        <f t="shared" si="0"/>
        <v>36</v>
      </c>
      <c r="K43" s="14">
        <f t="shared" si="1"/>
        <v>6480</v>
      </c>
      <c r="L43" s="15">
        <f t="shared" si="2"/>
        <v>25.240525065243638</v>
      </c>
      <c r="M43" s="15">
        <f t="shared" si="3"/>
        <v>124.91554719444446</v>
      </c>
      <c r="N43" s="15">
        <f t="shared" si="4"/>
        <v>0.29887430374323221</v>
      </c>
      <c r="O43" s="15">
        <f t="shared" si="5"/>
        <v>87.581499999999991</v>
      </c>
      <c r="P43" s="15">
        <f t="shared" si="6"/>
        <v>0.42627777777777781</v>
      </c>
      <c r="Q43">
        <f t="shared" si="10"/>
        <v>42.62777777777778</v>
      </c>
      <c r="R43">
        <f t="shared" si="11"/>
        <v>124.91554719444446</v>
      </c>
    </row>
    <row r="44" spans="1:18" x14ac:dyDescent="0.3">
      <c r="A44">
        <v>336.4</v>
      </c>
      <c r="B44">
        <v>76.73</v>
      </c>
      <c r="D44" s="14">
        <f t="shared" si="7"/>
        <v>3300.0839999999998</v>
      </c>
      <c r="E44" s="15">
        <f t="shared" si="8"/>
        <v>76.73</v>
      </c>
      <c r="F44" s="10">
        <v>180</v>
      </c>
      <c r="G44" s="14">
        <f t="shared" si="9"/>
        <v>256.73</v>
      </c>
      <c r="H44" s="16">
        <v>6</v>
      </c>
      <c r="I44" s="16">
        <v>6</v>
      </c>
      <c r="J44" s="15">
        <f t="shared" si="0"/>
        <v>36</v>
      </c>
      <c r="K44" s="14">
        <f t="shared" si="1"/>
        <v>6480</v>
      </c>
      <c r="L44" s="15">
        <f t="shared" si="2"/>
        <v>25.240525065243638</v>
      </c>
      <c r="M44" s="15">
        <f t="shared" si="3"/>
        <v>130.74545761111114</v>
      </c>
      <c r="N44" s="15">
        <f t="shared" si="4"/>
        <v>0.29887430374323221</v>
      </c>
      <c r="O44" s="15">
        <f t="shared" si="5"/>
        <v>91.668999999999997</v>
      </c>
      <c r="P44" s="15">
        <f t="shared" si="6"/>
        <v>0.42627777777777781</v>
      </c>
      <c r="Q44">
        <f t="shared" si="10"/>
        <v>42.62777777777778</v>
      </c>
      <c r="R44">
        <f t="shared" si="11"/>
        <v>130.74545761111114</v>
      </c>
    </row>
    <row r="45" spans="1:18" x14ac:dyDescent="0.3">
      <c r="A45">
        <v>345.8</v>
      </c>
      <c r="B45">
        <v>76.73</v>
      </c>
      <c r="D45" s="14">
        <f t="shared" si="7"/>
        <v>3392.2980000000002</v>
      </c>
      <c r="E45" s="15">
        <f t="shared" si="8"/>
        <v>76.73</v>
      </c>
      <c r="F45" s="10">
        <v>180</v>
      </c>
      <c r="G45" s="14">
        <f t="shared" si="9"/>
        <v>256.73</v>
      </c>
      <c r="H45" s="16">
        <v>6</v>
      </c>
      <c r="I45" s="16">
        <v>6</v>
      </c>
      <c r="J45" s="15">
        <f t="shared" si="0"/>
        <v>36</v>
      </c>
      <c r="K45" s="14">
        <f t="shared" si="1"/>
        <v>6480</v>
      </c>
      <c r="L45" s="15">
        <f t="shared" si="2"/>
        <v>25.240525065243638</v>
      </c>
      <c r="M45" s="15">
        <f t="shared" si="3"/>
        <v>134.39886813888893</v>
      </c>
      <c r="N45" s="15">
        <f t="shared" si="4"/>
        <v>0.29887430374323221</v>
      </c>
      <c r="O45" s="15">
        <f t="shared" si="5"/>
        <v>94.230500000000006</v>
      </c>
      <c r="P45" s="15">
        <f t="shared" si="6"/>
        <v>0.42627777777777781</v>
      </c>
      <c r="Q45">
        <f t="shared" si="10"/>
        <v>42.62777777777778</v>
      </c>
      <c r="R45">
        <f t="shared" si="11"/>
        <v>134.39886813888893</v>
      </c>
    </row>
    <row r="46" spans="1:18" x14ac:dyDescent="0.3">
      <c r="A46">
        <v>359.8</v>
      </c>
      <c r="B46">
        <v>80.69</v>
      </c>
      <c r="D46" s="14">
        <f t="shared" si="7"/>
        <v>3529.6380000000004</v>
      </c>
      <c r="E46" s="15">
        <f t="shared" si="8"/>
        <v>80.69</v>
      </c>
      <c r="F46" s="10">
        <v>180</v>
      </c>
      <c r="G46" s="14">
        <f t="shared" si="9"/>
        <v>260.69</v>
      </c>
      <c r="H46" s="16">
        <v>6</v>
      </c>
      <c r="I46" s="16">
        <v>6</v>
      </c>
      <c r="J46" s="15">
        <f t="shared" si="0"/>
        <v>36</v>
      </c>
      <c r="K46" s="14">
        <f t="shared" si="1"/>
        <v>6480</v>
      </c>
      <c r="L46" s="15">
        <f t="shared" si="2"/>
        <v>24.857109977367756</v>
      </c>
      <c r="M46" s="15">
        <f t="shared" si="3"/>
        <v>141.99711886111112</v>
      </c>
      <c r="N46" s="15">
        <f t="shared" si="4"/>
        <v>0.30952472285089572</v>
      </c>
      <c r="O46" s="15">
        <f t="shared" si="5"/>
        <v>98.045500000000004</v>
      </c>
      <c r="P46" s="15">
        <f t="shared" si="6"/>
        <v>0.44827777777777778</v>
      </c>
      <c r="Q46">
        <f t="shared" si="10"/>
        <v>44.827777777777776</v>
      </c>
      <c r="R46">
        <f t="shared" si="11"/>
        <v>141.99711886111112</v>
      </c>
    </row>
    <row r="47" spans="1:18" x14ac:dyDescent="0.3">
      <c r="A47">
        <v>383.2</v>
      </c>
      <c r="B47">
        <v>85.64</v>
      </c>
      <c r="D47" s="14">
        <f t="shared" si="7"/>
        <v>3759.192</v>
      </c>
      <c r="E47" s="15">
        <f t="shared" si="8"/>
        <v>85.64</v>
      </c>
      <c r="F47" s="10">
        <v>180</v>
      </c>
      <c r="G47" s="14">
        <f t="shared" si="9"/>
        <v>265.64</v>
      </c>
      <c r="H47" s="16">
        <v>6</v>
      </c>
      <c r="I47" s="16">
        <v>6</v>
      </c>
      <c r="J47" s="15">
        <f t="shared" si="0"/>
        <v>36</v>
      </c>
      <c r="K47" s="14">
        <f t="shared" si="1"/>
        <v>6480</v>
      </c>
      <c r="L47" s="15">
        <f t="shared" si="2"/>
        <v>24.393916578828492</v>
      </c>
      <c r="M47" s="15">
        <f t="shared" si="3"/>
        <v>154.10366711111109</v>
      </c>
      <c r="N47" s="15">
        <f t="shared" si="4"/>
        <v>0.32239120614365308</v>
      </c>
      <c r="O47" s="15">
        <f t="shared" si="5"/>
        <v>104.422</v>
      </c>
      <c r="P47" s="15">
        <f t="shared" si="6"/>
        <v>0.4757777777777778</v>
      </c>
      <c r="Q47">
        <f t="shared" si="10"/>
        <v>47.577777777777783</v>
      </c>
      <c r="R47">
        <f t="shared" si="11"/>
        <v>154.10366711111109</v>
      </c>
    </row>
    <row r="48" spans="1:18" x14ac:dyDescent="0.3">
      <c r="A48">
        <v>391.8</v>
      </c>
      <c r="B48">
        <v>88.61</v>
      </c>
      <c r="D48" s="14">
        <f t="shared" si="7"/>
        <v>3843.5580000000004</v>
      </c>
      <c r="E48" s="15">
        <f t="shared" si="8"/>
        <v>88.61</v>
      </c>
      <c r="F48" s="10">
        <v>180</v>
      </c>
      <c r="G48" s="14">
        <f t="shared" si="9"/>
        <v>268.61</v>
      </c>
      <c r="H48" s="16">
        <v>6</v>
      </c>
      <c r="I48" s="16">
        <v>6</v>
      </c>
      <c r="J48" s="15">
        <f t="shared" si="0"/>
        <v>36</v>
      </c>
      <c r="K48" s="14">
        <f t="shared" si="1"/>
        <v>6480</v>
      </c>
      <c r="L48" s="15">
        <f t="shared" si="2"/>
        <v>24.124194929451619</v>
      </c>
      <c r="M48" s="15">
        <f t="shared" si="3"/>
        <v>159.32378308333338</v>
      </c>
      <c r="N48" s="15">
        <f t="shared" si="4"/>
        <v>0.32988347418189939</v>
      </c>
      <c r="O48" s="15">
        <f t="shared" si="5"/>
        <v>106.76550000000002</v>
      </c>
      <c r="P48" s="15">
        <f t="shared" si="6"/>
        <v>0.49227777777777776</v>
      </c>
      <c r="Q48">
        <f t="shared" si="10"/>
        <v>49.227777777777774</v>
      </c>
      <c r="R48">
        <f t="shared" si="11"/>
        <v>159.32378308333338</v>
      </c>
    </row>
    <row r="49" spans="1:18" x14ac:dyDescent="0.3">
      <c r="A49">
        <v>403.6</v>
      </c>
      <c r="B49">
        <v>89.11</v>
      </c>
      <c r="D49" s="14">
        <f t="shared" si="7"/>
        <v>3959.3160000000003</v>
      </c>
      <c r="E49" s="15">
        <f t="shared" si="8"/>
        <v>89.11</v>
      </c>
      <c r="F49" s="10">
        <v>180</v>
      </c>
      <c r="G49" s="14">
        <f t="shared" si="9"/>
        <v>269.11</v>
      </c>
      <c r="H49" s="16">
        <v>6</v>
      </c>
      <c r="I49" s="16">
        <v>6</v>
      </c>
      <c r="J49" s="15">
        <f t="shared" si="0"/>
        <v>36</v>
      </c>
      <c r="K49" s="14">
        <f t="shared" si="1"/>
        <v>6480</v>
      </c>
      <c r="L49" s="15">
        <f t="shared" si="2"/>
        <v>24.079372747203745</v>
      </c>
      <c r="M49" s="15">
        <f t="shared" si="3"/>
        <v>164.42770505555558</v>
      </c>
      <c r="N49" s="15">
        <f t="shared" si="4"/>
        <v>0.33112853479989596</v>
      </c>
      <c r="O49" s="15">
        <f t="shared" si="5"/>
        <v>109.98100000000001</v>
      </c>
      <c r="P49" s="15">
        <f t="shared" si="6"/>
        <v>0.49505555555555553</v>
      </c>
      <c r="Q49">
        <f t="shared" si="10"/>
        <v>49.505555555555553</v>
      </c>
      <c r="R49">
        <f t="shared" si="11"/>
        <v>164.42770505555558</v>
      </c>
    </row>
    <row r="50" spans="1:18" x14ac:dyDescent="0.3">
      <c r="A50">
        <v>412.8</v>
      </c>
      <c r="B50">
        <v>90.1</v>
      </c>
      <c r="D50" s="14">
        <f t="shared" si="7"/>
        <v>4049.5680000000002</v>
      </c>
      <c r="E50" s="15">
        <f t="shared" si="8"/>
        <v>90.1</v>
      </c>
      <c r="F50" s="10">
        <v>180</v>
      </c>
      <c r="G50" s="14">
        <f t="shared" si="9"/>
        <v>270.10000000000002</v>
      </c>
      <c r="H50" s="16">
        <v>6</v>
      </c>
      <c r="I50" s="16">
        <v>6</v>
      </c>
      <c r="J50" s="15">
        <f t="shared" si="0"/>
        <v>36</v>
      </c>
      <c r="K50" s="14">
        <f t="shared" si="1"/>
        <v>6480</v>
      </c>
      <c r="L50" s="15">
        <f t="shared" si="2"/>
        <v>23.991114402073304</v>
      </c>
      <c r="M50" s="15">
        <f t="shared" si="3"/>
        <v>168.79449333333335</v>
      </c>
      <c r="N50" s="15">
        <f t="shared" si="4"/>
        <v>0.33358015549796366</v>
      </c>
      <c r="O50" s="15">
        <f t="shared" si="5"/>
        <v>112.488</v>
      </c>
      <c r="P50" s="15">
        <f t="shared" si="6"/>
        <v>0.50055555555555553</v>
      </c>
      <c r="Q50">
        <f t="shared" si="10"/>
        <v>50.05555555555555</v>
      </c>
      <c r="R50">
        <f t="shared" si="11"/>
        <v>168.79449333333335</v>
      </c>
    </row>
    <row r="51" spans="1:18" x14ac:dyDescent="0.3">
      <c r="A51">
        <v>423.2</v>
      </c>
      <c r="B51">
        <v>90.1</v>
      </c>
      <c r="D51" s="14">
        <f t="shared" si="7"/>
        <v>4151.5920000000006</v>
      </c>
      <c r="E51" s="15">
        <f t="shared" si="8"/>
        <v>90.1</v>
      </c>
      <c r="F51" s="10">
        <v>180</v>
      </c>
      <c r="G51" s="14">
        <f t="shared" si="9"/>
        <v>270.10000000000002</v>
      </c>
      <c r="H51" s="16">
        <v>6</v>
      </c>
      <c r="I51" s="16">
        <v>6</v>
      </c>
      <c r="J51" s="15">
        <f t="shared" si="0"/>
        <v>36</v>
      </c>
      <c r="K51" s="14">
        <f t="shared" si="1"/>
        <v>6480</v>
      </c>
      <c r="L51" s="15">
        <f t="shared" si="2"/>
        <v>23.991114402073304</v>
      </c>
      <c r="M51" s="15">
        <f t="shared" si="3"/>
        <v>173.04706777777781</v>
      </c>
      <c r="N51" s="15">
        <f t="shared" si="4"/>
        <v>0.33358015549796366</v>
      </c>
      <c r="O51" s="15">
        <f t="shared" si="5"/>
        <v>115.32200000000002</v>
      </c>
      <c r="P51" s="15">
        <f t="shared" si="6"/>
        <v>0.50055555555555553</v>
      </c>
      <c r="Q51">
        <f t="shared" si="10"/>
        <v>50.05555555555555</v>
      </c>
      <c r="R51">
        <f t="shared" si="11"/>
        <v>173.04706777777781</v>
      </c>
    </row>
    <row r="52" spans="1:18" x14ac:dyDescent="0.3">
      <c r="A52">
        <v>432.2</v>
      </c>
      <c r="B52">
        <v>97.03</v>
      </c>
      <c r="D52" s="14">
        <f t="shared" si="7"/>
        <v>4239.8820000000005</v>
      </c>
      <c r="E52" s="15">
        <f t="shared" si="8"/>
        <v>97.03</v>
      </c>
      <c r="F52" s="10">
        <v>180</v>
      </c>
      <c r="G52" s="14">
        <f t="shared" si="9"/>
        <v>277.02999999999997</v>
      </c>
      <c r="H52" s="16">
        <v>6</v>
      </c>
      <c r="I52" s="16">
        <v>6</v>
      </c>
      <c r="J52" s="15">
        <f t="shared" si="0"/>
        <v>36</v>
      </c>
      <c r="K52" s="14">
        <f t="shared" si="1"/>
        <v>6480</v>
      </c>
      <c r="L52" s="15">
        <f t="shared" si="2"/>
        <v>23.390968487167456</v>
      </c>
      <c r="M52" s="15">
        <f t="shared" si="3"/>
        <v>181.2614985277778</v>
      </c>
      <c r="N52" s="15">
        <f t="shared" si="4"/>
        <v>0.3502508753564596</v>
      </c>
      <c r="O52" s="15">
        <f t="shared" si="5"/>
        <v>117.77450000000002</v>
      </c>
      <c r="P52" s="15">
        <f t="shared" si="6"/>
        <v>0.53905555555555551</v>
      </c>
      <c r="Q52">
        <f t="shared" si="10"/>
        <v>53.905555555555551</v>
      </c>
      <c r="R52">
        <f t="shared" si="11"/>
        <v>181.2614985277778</v>
      </c>
    </row>
    <row r="53" spans="1:18" x14ac:dyDescent="0.3">
      <c r="A53">
        <v>443.6</v>
      </c>
      <c r="B53">
        <v>97.03</v>
      </c>
      <c r="D53" s="14">
        <f t="shared" si="7"/>
        <v>4351.7160000000003</v>
      </c>
      <c r="E53" s="15">
        <f t="shared" si="8"/>
        <v>97.03</v>
      </c>
      <c r="F53" s="10">
        <v>180</v>
      </c>
      <c r="G53" s="14">
        <f t="shared" si="9"/>
        <v>277.02999999999997</v>
      </c>
      <c r="H53" s="16">
        <v>6</v>
      </c>
      <c r="I53" s="16">
        <v>6</v>
      </c>
      <c r="J53" s="15">
        <f t="shared" si="0"/>
        <v>36</v>
      </c>
      <c r="K53" s="14">
        <f t="shared" si="1"/>
        <v>6480</v>
      </c>
      <c r="L53" s="15">
        <f t="shared" si="2"/>
        <v>23.390968487167456</v>
      </c>
      <c r="M53" s="15">
        <f t="shared" si="3"/>
        <v>186.04257461111112</v>
      </c>
      <c r="N53" s="15">
        <f t="shared" si="4"/>
        <v>0.3502508753564596</v>
      </c>
      <c r="O53" s="15">
        <f t="shared" si="5"/>
        <v>120.88100000000001</v>
      </c>
      <c r="P53" s="15">
        <f t="shared" si="6"/>
        <v>0.53905555555555551</v>
      </c>
      <c r="Q53">
        <f t="shared" si="10"/>
        <v>53.905555555555551</v>
      </c>
      <c r="R53">
        <f t="shared" si="11"/>
        <v>186.04257461111112</v>
      </c>
    </row>
    <row r="54" spans="1:18" x14ac:dyDescent="0.3">
      <c r="A54">
        <v>451.4</v>
      </c>
      <c r="B54">
        <v>99.01</v>
      </c>
      <c r="D54" s="14">
        <f t="shared" si="7"/>
        <v>4428.2340000000004</v>
      </c>
      <c r="E54" s="15">
        <f t="shared" si="8"/>
        <v>99.01</v>
      </c>
      <c r="F54" s="10">
        <v>180</v>
      </c>
      <c r="G54" s="14">
        <f t="shared" si="9"/>
        <v>279.01</v>
      </c>
      <c r="H54" s="16">
        <v>6</v>
      </c>
      <c r="I54" s="16">
        <v>6</v>
      </c>
      <c r="J54" s="15">
        <f t="shared" si="0"/>
        <v>36</v>
      </c>
      <c r="K54" s="14">
        <f t="shared" si="1"/>
        <v>6480</v>
      </c>
      <c r="L54" s="15">
        <f t="shared" si="2"/>
        <v>23.22497401526827</v>
      </c>
      <c r="M54" s="15">
        <f t="shared" si="3"/>
        <v>190.66690869444446</v>
      </c>
      <c r="N54" s="15">
        <f t="shared" si="4"/>
        <v>0.35486183290921475</v>
      </c>
      <c r="O54" s="15">
        <f t="shared" si="5"/>
        <v>123.00650000000002</v>
      </c>
      <c r="P54" s="15">
        <f t="shared" si="6"/>
        <v>0.55005555555555563</v>
      </c>
      <c r="Q54">
        <f t="shared" si="10"/>
        <v>55.00555555555556</v>
      </c>
      <c r="R54">
        <f t="shared" si="11"/>
        <v>190.66690869444446</v>
      </c>
    </row>
    <row r="55" spans="1:18" x14ac:dyDescent="0.3">
      <c r="A55">
        <v>460.6</v>
      </c>
      <c r="B55">
        <v>102.5</v>
      </c>
      <c r="D55" s="14">
        <f t="shared" si="7"/>
        <v>4518.4860000000008</v>
      </c>
      <c r="E55" s="15">
        <f t="shared" si="8"/>
        <v>102.5</v>
      </c>
      <c r="F55" s="10">
        <v>180</v>
      </c>
      <c r="G55" s="14">
        <f t="shared" si="9"/>
        <v>282.5</v>
      </c>
      <c r="H55" s="16">
        <v>6</v>
      </c>
      <c r="I55" s="16">
        <v>6</v>
      </c>
      <c r="J55" s="15">
        <f t="shared" si="0"/>
        <v>36</v>
      </c>
      <c r="K55" s="14">
        <f t="shared" si="1"/>
        <v>6480</v>
      </c>
      <c r="L55" s="15">
        <f t="shared" si="2"/>
        <v>22.938053097345133</v>
      </c>
      <c r="M55" s="15">
        <f t="shared" si="3"/>
        <v>196.98646527777782</v>
      </c>
      <c r="N55" s="15">
        <f t="shared" si="4"/>
        <v>0.36283185840707965</v>
      </c>
      <c r="O55" s="15">
        <f t="shared" si="5"/>
        <v>125.51350000000002</v>
      </c>
      <c r="P55" s="15">
        <f t="shared" si="6"/>
        <v>0.56944444444444442</v>
      </c>
      <c r="Q55">
        <f t="shared" si="10"/>
        <v>56.944444444444443</v>
      </c>
      <c r="R55">
        <f t="shared" si="11"/>
        <v>196.98646527777782</v>
      </c>
    </row>
    <row r="56" spans="1:18" x14ac:dyDescent="0.3">
      <c r="A56">
        <v>465.8</v>
      </c>
      <c r="B56">
        <v>103</v>
      </c>
      <c r="D56" s="14">
        <f t="shared" si="7"/>
        <v>4569.4980000000005</v>
      </c>
      <c r="E56" s="15">
        <f t="shared" si="8"/>
        <v>103</v>
      </c>
      <c r="F56" s="10">
        <v>180</v>
      </c>
      <c r="G56" s="14">
        <f t="shared" si="9"/>
        <v>283</v>
      </c>
      <c r="H56" s="16">
        <v>6</v>
      </c>
      <c r="I56" s="16">
        <v>6</v>
      </c>
      <c r="J56" s="15">
        <f t="shared" si="0"/>
        <v>36</v>
      </c>
      <c r="K56" s="14">
        <f t="shared" si="1"/>
        <v>6480</v>
      </c>
      <c r="L56" s="15">
        <f t="shared" si="2"/>
        <v>22.897526501766784</v>
      </c>
      <c r="M56" s="15">
        <f t="shared" si="3"/>
        <v>199.56295277777781</v>
      </c>
      <c r="N56" s="15">
        <f t="shared" si="4"/>
        <v>0.36395759717314485</v>
      </c>
      <c r="O56" s="15">
        <f t="shared" si="5"/>
        <v>126.93050000000001</v>
      </c>
      <c r="P56" s="15">
        <f t="shared" si="6"/>
        <v>0.57222222222222219</v>
      </c>
      <c r="Q56">
        <f t="shared" si="10"/>
        <v>57.222222222222221</v>
      </c>
      <c r="R56">
        <f t="shared" si="11"/>
        <v>199.56295277777781</v>
      </c>
    </row>
    <row r="57" spans="1:18" x14ac:dyDescent="0.3">
      <c r="A57">
        <v>65.599999999999994</v>
      </c>
      <c r="B57">
        <v>104</v>
      </c>
      <c r="D57" s="14">
        <f t="shared" si="7"/>
        <v>643.53599999999994</v>
      </c>
      <c r="E57" s="15">
        <f t="shared" si="8"/>
        <v>104</v>
      </c>
      <c r="F57" s="10">
        <v>180</v>
      </c>
      <c r="G57" s="14">
        <f t="shared" si="9"/>
        <v>284</v>
      </c>
      <c r="H57" s="16">
        <v>6</v>
      </c>
      <c r="I57" s="16">
        <v>6</v>
      </c>
      <c r="J57" s="15">
        <f t="shared" si="0"/>
        <v>36</v>
      </c>
      <c r="K57" s="14">
        <f t="shared" si="1"/>
        <v>6480</v>
      </c>
      <c r="L57" s="15">
        <f t="shared" si="2"/>
        <v>22.816901408450704</v>
      </c>
      <c r="M57" s="15">
        <f t="shared" si="3"/>
        <v>28.204355555555555</v>
      </c>
      <c r="N57" s="15">
        <f t="shared" si="4"/>
        <v>0.36619718309859156</v>
      </c>
      <c r="O57" s="15">
        <f t="shared" si="5"/>
        <v>17.875999999999998</v>
      </c>
      <c r="P57" s="15">
        <f t="shared" si="6"/>
        <v>0.57777777777777772</v>
      </c>
      <c r="Q57">
        <f t="shared" si="10"/>
        <v>57.777777777777771</v>
      </c>
      <c r="R57">
        <f t="shared" si="11"/>
        <v>28.204355555555555</v>
      </c>
    </row>
    <row r="58" spans="1:18" x14ac:dyDescent="0.3">
      <c r="A58">
        <v>65.400000000000006</v>
      </c>
      <c r="B58">
        <v>108.9</v>
      </c>
      <c r="D58" s="14">
        <f t="shared" si="7"/>
        <v>641.57400000000007</v>
      </c>
      <c r="E58" s="15">
        <f t="shared" si="8"/>
        <v>108.9</v>
      </c>
      <c r="F58" s="10">
        <v>180</v>
      </c>
      <c r="G58" s="14">
        <f t="shared" si="9"/>
        <v>288.89999999999998</v>
      </c>
      <c r="H58" s="16">
        <v>6</v>
      </c>
      <c r="I58" s="16">
        <v>6</v>
      </c>
      <c r="J58" s="15">
        <f t="shared" si="0"/>
        <v>36</v>
      </c>
      <c r="K58" s="14">
        <f t="shared" si="1"/>
        <v>6480</v>
      </c>
      <c r="L58" s="15">
        <f t="shared" si="2"/>
        <v>22.429906542056077</v>
      </c>
      <c r="M58" s="15">
        <f t="shared" si="3"/>
        <v>28.603507499999999</v>
      </c>
      <c r="N58" s="15">
        <f t="shared" si="4"/>
        <v>0.37694704049844241</v>
      </c>
      <c r="O58" s="15">
        <f t="shared" si="5"/>
        <v>17.8215</v>
      </c>
      <c r="P58" s="15">
        <f t="shared" si="6"/>
        <v>0.60499999999999998</v>
      </c>
      <c r="Q58">
        <f t="shared" si="10"/>
        <v>60.5</v>
      </c>
      <c r="R58">
        <f t="shared" si="11"/>
        <v>28.603507499999999</v>
      </c>
    </row>
    <row r="59" spans="1:18" x14ac:dyDescent="0.3">
      <c r="A59">
        <v>65.2</v>
      </c>
      <c r="B59">
        <v>108.9</v>
      </c>
      <c r="D59" s="14">
        <f t="shared" si="7"/>
        <v>639.61200000000008</v>
      </c>
      <c r="E59" s="15">
        <f t="shared" si="8"/>
        <v>108.9</v>
      </c>
      <c r="F59" s="10">
        <v>180</v>
      </c>
      <c r="G59" s="14">
        <f t="shared" si="9"/>
        <v>288.89999999999998</v>
      </c>
      <c r="H59" s="16">
        <v>6</v>
      </c>
      <c r="I59" s="16">
        <v>6</v>
      </c>
      <c r="J59" s="15">
        <f t="shared" si="0"/>
        <v>36</v>
      </c>
      <c r="K59" s="14">
        <f t="shared" si="1"/>
        <v>6480</v>
      </c>
      <c r="L59" s="15">
        <f t="shared" si="2"/>
        <v>22.429906542056077</v>
      </c>
      <c r="M59" s="15">
        <f t="shared" si="3"/>
        <v>28.516034999999999</v>
      </c>
      <c r="N59" s="15">
        <f t="shared" si="4"/>
        <v>0.37694704049844241</v>
      </c>
      <c r="O59" s="15">
        <f t="shared" si="5"/>
        <v>17.767000000000003</v>
      </c>
      <c r="P59" s="15">
        <f t="shared" si="6"/>
        <v>0.60499999999999998</v>
      </c>
      <c r="Q59">
        <f t="shared" si="10"/>
        <v>60.5</v>
      </c>
      <c r="R59">
        <f t="shared" si="11"/>
        <v>28.516034999999999</v>
      </c>
    </row>
    <row r="60" spans="1:18" x14ac:dyDescent="0.3">
      <c r="D60" s="14"/>
      <c r="E60" s="15"/>
      <c r="F60" s="10"/>
      <c r="G60" s="14"/>
      <c r="H60" s="16"/>
      <c r="I60" s="16"/>
      <c r="J60" s="15"/>
      <c r="K60" s="14"/>
      <c r="L60" s="15"/>
      <c r="M60" s="15">
        <f ca="1">MAX(M3:M71)</f>
        <v>199.56295277777781</v>
      </c>
      <c r="N60" s="15">
        <f ca="1">MAX(N3:N71)</f>
        <v>0.37694704049844241</v>
      </c>
      <c r="O60" s="15">
        <f ca="1">MAX(O3:O71)</f>
        <v>126.93050000000001</v>
      </c>
      <c r="P60" s="15">
        <f ca="1">MAX(P3:P71)</f>
        <v>0.60499999999999998</v>
      </c>
      <c r="Q60" s="15">
        <f>MAX(Q3:Q59)</f>
        <v>60.5</v>
      </c>
      <c r="R60" s="15">
        <f>MAX(R3:R59)</f>
        <v>199.56295277777781</v>
      </c>
    </row>
    <row r="61" spans="1:18" x14ac:dyDescent="0.3">
      <c r="D61" s="14"/>
      <c r="E61" s="15"/>
      <c r="F61" s="10"/>
      <c r="G61" s="14"/>
      <c r="H61" s="16"/>
      <c r="I61" s="16"/>
      <c r="J61" s="15"/>
      <c r="K61" s="14"/>
      <c r="L61" s="15"/>
      <c r="M61" s="15"/>
      <c r="N61" s="15"/>
      <c r="O61" s="15"/>
      <c r="P61" s="15"/>
    </row>
    <row r="62" spans="1:18" x14ac:dyDescent="0.3">
      <c r="D62" s="14"/>
      <c r="E62" s="15"/>
      <c r="F62" s="10"/>
      <c r="G62" s="14"/>
      <c r="H62" s="16"/>
      <c r="I62" s="16"/>
      <c r="J62" s="15"/>
      <c r="K62" s="14"/>
      <c r="L62" s="15"/>
      <c r="M62" s="15"/>
      <c r="N62" s="15"/>
      <c r="O62" s="15"/>
      <c r="P62" s="15"/>
    </row>
    <row r="63" spans="1:18" x14ac:dyDescent="0.3">
      <c r="D63" s="14"/>
      <c r="E63" s="15"/>
      <c r="F63" s="10"/>
      <c r="G63" s="14"/>
      <c r="H63" s="16"/>
      <c r="I63" s="16"/>
      <c r="J63" s="15"/>
      <c r="K63" s="14"/>
      <c r="L63" s="15"/>
      <c r="M63" s="15"/>
      <c r="N63" s="15"/>
      <c r="O63" s="15"/>
      <c r="P63" s="15"/>
    </row>
    <row r="64" spans="1:18" x14ac:dyDescent="0.3">
      <c r="D64" s="14"/>
      <c r="E64" s="15"/>
      <c r="F64" s="10"/>
      <c r="G64" s="14"/>
      <c r="H64" s="16"/>
      <c r="I64" s="16"/>
      <c r="J64" s="15"/>
      <c r="K64" s="14"/>
      <c r="L64" s="15"/>
      <c r="M64" s="15"/>
      <c r="N64" s="15"/>
      <c r="O64" s="15"/>
      <c r="P64" s="15"/>
    </row>
    <row r="65" spans="4:16" x14ac:dyDescent="0.3">
      <c r="D65" s="14"/>
      <c r="E65" s="15"/>
      <c r="F65" s="10"/>
      <c r="G65" s="14"/>
      <c r="H65" s="16"/>
      <c r="I65" s="16"/>
      <c r="J65" s="15"/>
      <c r="K65" s="14"/>
      <c r="L65" s="15"/>
      <c r="M65" s="15"/>
      <c r="N65" s="15"/>
      <c r="O65" s="15"/>
      <c r="P65" s="15"/>
    </row>
    <row r="66" spans="4:16" x14ac:dyDescent="0.3">
      <c r="D66" s="14"/>
      <c r="E66" s="15"/>
      <c r="F66" s="10"/>
      <c r="G66" s="14"/>
      <c r="H66" s="16"/>
      <c r="I66" s="16"/>
      <c r="J66" s="15"/>
      <c r="K66" s="14"/>
      <c r="L66" s="15"/>
      <c r="M66" s="15"/>
      <c r="N66" s="15"/>
      <c r="O66" s="15"/>
      <c r="P66" s="15"/>
    </row>
    <row r="67" spans="4:16" x14ac:dyDescent="0.3">
      <c r="D67" s="14"/>
      <c r="E67" s="15"/>
      <c r="F67" s="10"/>
      <c r="G67" s="14"/>
      <c r="H67" s="16"/>
      <c r="I67" s="16"/>
      <c r="J67" s="15"/>
      <c r="K67" s="14"/>
      <c r="L67" s="15"/>
      <c r="M67" s="15"/>
      <c r="N67" s="15"/>
      <c r="O67" s="15"/>
      <c r="P67" s="15"/>
    </row>
    <row r="68" spans="4:16" x14ac:dyDescent="0.3">
      <c r="D68" s="14"/>
      <c r="E68" s="15"/>
      <c r="F68" s="10"/>
      <c r="G68" s="14"/>
      <c r="H68" s="16"/>
      <c r="I68" s="16"/>
      <c r="J68" s="15"/>
      <c r="K68" s="14"/>
      <c r="L68" s="15"/>
      <c r="M68" s="15"/>
      <c r="N68" s="15"/>
      <c r="O68" s="15"/>
      <c r="P68" s="15"/>
    </row>
    <row r="69" spans="4:16" x14ac:dyDescent="0.3">
      <c r="D69" s="14"/>
      <c r="E69" s="15"/>
      <c r="F69" s="10"/>
      <c r="G69" s="14"/>
      <c r="H69" s="16"/>
      <c r="I69" s="16"/>
      <c r="J69" s="15"/>
      <c r="K69" s="14"/>
      <c r="L69" s="15"/>
      <c r="M69" s="15"/>
      <c r="N69" s="15"/>
      <c r="O69" s="15"/>
      <c r="P69" s="15"/>
    </row>
    <row r="70" spans="4:16" x14ac:dyDescent="0.3">
      <c r="D70" s="14"/>
      <c r="E70" s="15"/>
      <c r="F70" s="10"/>
      <c r="G70" s="14"/>
      <c r="H70" s="16"/>
      <c r="I70" s="16"/>
      <c r="J70" s="15"/>
      <c r="K70" s="14"/>
      <c r="L70" s="15"/>
      <c r="M70" s="15"/>
      <c r="N70" s="15"/>
      <c r="O70" s="15"/>
      <c r="P70" s="15"/>
    </row>
    <row r="71" spans="4:16" x14ac:dyDescent="0.3">
      <c r="D71" s="14"/>
      <c r="E71" s="15"/>
      <c r="F71" s="10"/>
      <c r="G71" s="14"/>
      <c r="H71" s="16"/>
      <c r="I71" s="16"/>
      <c r="J71" s="15"/>
      <c r="K71" s="14"/>
      <c r="L71" s="15"/>
      <c r="M71" s="15"/>
      <c r="N71" s="15"/>
      <c r="O71" s="15"/>
      <c r="P71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Sampel 1</vt:lpstr>
      <vt:lpstr>Sampel 2</vt:lpstr>
      <vt:lpstr>Sampel 3</vt:lpstr>
      <vt:lpstr>Sampel 4</vt:lpstr>
      <vt:lpstr>Sampel 5</vt:lpstr>
      <vt:lpstr>Sampel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 Iyan</dc:creator>
  <cp:lastModifiedBy>Bhima</cp:lastModifiedBy>
  <dcterms:created xsi:type="dcterms:W3CDTF">2025-11-26T14:38:02Z</dcterms:created>
  <dcterms:modified xsi:type="dcterms:W3CDTF">2026-04-06T15:06:20Z</dcterms:modified>
</cp:coreProperties>
</file>